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onnards/Desktop/University/Rorrer Lab/Scripts/Quantification/response-factors/"/>
    </mc:Choice>
  </mc:AlternateContent>
  <xr:revisionPtr revIDLastSave="0" documentId="13_ncr:1_{79657474-82B9-E947-B835-CB471B913418}" xr6:coauthVersionLast="47" xr6:coauthVersionMax="47" xr10:uidLastSave="{00000000-0000-0000-0000-000000000000}"/>
  <bookViews>
    <workbookView xWindow="0" yWindow="500" windowWidth="28800" windowHeight="15580" firstSheet="1" activeTab="15" xr2:uid="{3ADAD6F0-1950-6B46-A67A-02B97E5AF48A}"/>
  </bookViews>
  <sheets>
    <sheet name="MBE" sheetId="3" r:id="rId1"/>
    <sheet name="ABE" sheetId="4" r:id="rId2"/>
    <sheet name="NAP" sheetId="5" r:id="rId3"/>
    <sheet name="MAL" sheetId="6" r:id="rId4"/>
    <sheet name="DAL" sheetId="7" r:id="rId5"/>
    <sheet name="TAL" sheetId="8" r:id="rId6"/>
    <sheet name="MCA" sheetId="9" r:id="rId7"/>
    <sheet name="ACA" sheetId="10" r:id="rId8"/>
    <sheet name="AAL" sheetId="11" r:id="rId9"/>
    <sheet name="MAE" sheetId="12" r:id="rId10"/>
    <sheet name="DAE" sheetId="13" r:id="rId11"/>
    <sheet name="AAE" sheetId="14" r:id="rId12"/>
    <sheet name="LAL" sheetId="15" r:id="rId13"/>
    <sheet name="CAE" sheetId="16" r:id="rId14"/>
    <sheet name="IND" sheetId="17" r:id="rId15"/>
    <sheet name="PAH" sheetId="18" r:id="rId16"/>
    <sheet name="AKY" sheetId="19" r:id="rId17"/>
  </sheets>
  <definedNames>
    <definedName name="_xlnm._FilterDatabase" localSheetId="1" hidden="1">ABE!$B$2:$F$232</definedName>
    <definedName name="_xlnm._FilterDatabase" localSheetId="0" hidden="1">MBE!$B$2:$F$50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6" l="1" a="1"/>
  <c r="K2" i="6" s="1"/>
  <c r="O2" i="6" s="1" a="1"/>
  <c r="O2" i="6" s="1"/>
  <c r="I3" i="6" s="1"/>
  <c r="K2" i="4" a="1"/>
  <c r="K2" i="4" s="1"/>
  <c r="O2" i="4" s="1" a="1"/>
  <c r="O2" i="4" s="1"/>
  <c r="I5" i="4" s="1"/>
  <c r="O2" i="3" a="1"/>
  <c r="O2" i="3" s="1"/>
  <c r="K2" i="3" a="1"/>
  <c r="K2" i="3" s="1"/>
  <c r="I33" i="4" l="1"/>
  <c r="I29" i="4"/>
  <c r="I25" i="4"/>
  <c r="I21" i="4"/>
  <c r="I17" i="4"/>
  <c r="I12" i="4"/>
  <c r="I8" i="4"/>
  <c r="I4" i="4"/>
  <c r="I3" i="4"/>
  <c r="I32" i="4"/>
  <c r="I28" i="4"/>
  <c r="I24" i="4"/>
  <c r="I20" i="4"/>
  <c r="I16" i="4"/>
  <c r="I11" i="4"/>
  <c r="I7" i="4"/>
  <c r="I2" i="4"/>
  <c r="I31" i="4"/>
  <c r="I27" i="4"/>
  <c r="I23" i="4"/>
  <c r="I19" i="4"/>
  <c r="I14" i="4"/>
  <c r="I10" i="4"/>
  <c r="I6" i="4"/>
  <c r="I15" i="4"/>
  <c r="I34" i="4"/>
  <c r="I30" i="4"/>
  <c r="I26" i="4"/>
  <c r="I22" i="4"/>
  <c r="I18" i="4"/>
  <c r="I13" i="4"/>
  <c r="I9" i="4"/>
  <c r="I22" i="6"/>
  <c r="I18" i="6"/>
  <c r="I14" i="6"/>
  <c r="I10" i="6"/>
  <c r="I6" i="6"/>
  <c r="I21" i="6"/>
  <c r="I17" i="6"/>
  <c r="I13" i="6"/>
  <c r="I9" i="6"/>
  <c r="I5" i="6"/>
  <c r="I20" i="6"/>
  <c r="I16" i="6"/>
  <c r="I12" i="6"/>
  <c r="I8" i="6"/>
  <c r="I4" i="6"/>
  <c r="I2" i="6"/>
  <c r="I19" i="6"/>
  <c r="I15" i="6"/>
  <c r="I11" i="6"/>
  <c r="I7" i="6"/>
  <c r="I6" i="3"/>
  <c r="I10" i="3"/>
  <c r="I7" i="3"/>
  <c r="I2" i="3"/>
  <c r="I8" i="3"/>
  <c r="I5" i="3"/>
  <c r="I9" i="3"/>
  <c r="I3" i="3"/>
  <c r="I4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<sst xmlns="http://schemas.openxmlformats.org/spreadsheetml/2006/main" count="1464" uniqueCount="576">
  <si>
    <t>Pentadecane, 2,6,10,14-tetramethyl-</t>
  </si>
  <si>
    <t>C19H40</t>
  </si>
  <si>
    <t>Isobutane</t>
  </si>
  <si>
    <t>C4H10</t>
  </si>
  <si>
    <t>Butane, 2-methyl-</t>
  </si>
  <si>
    <t>C5H12</t>
  </si>
  <si>
    <t>Pentane</t>
  </si>
  <si>
    <t>Cyclopentane</t>
  </si>
  <si>
    <t>C5H10</t>
  </si>
  <si>
    <t>Cyclobutane, 1,1,2,3,3-pentamethyl-</t>
  </si>
  <si>
    <t>C9H18</t>
  </si>
  <si>
    <t>2-Butene, 2-methyl-</t>
  </si>
  <si>
    <t>Pentane, 2-methyl-</t>
  </si>
  <si>
    <t>C6H14</t>
  </si>
  <si>
    <t>Pentane, 3-methyl-</t>
  </si>
  <si>
    <t>Pentane, 2,2,4-trimethyl-</t>
  </si>
  <si>
    <t>C8H18</t>
  </si>
  <si>
    <t>Pentane, 3-ethyl-2,2-dimethyl-</t>
  </si>
  <si>
    <t>C9H20</t>
  </si>
  <si>
    <t>n-Hexane</t>
  </si>
  <si>
    <t>1-Butene, 2,3-dimethyl-</t>
  </si>
  <si>
    <t>C6H12</t>
  </si>
  <si>
    <t>Pentane, 2,2-dimethyl-</t>
  </si>
  <si>
    <t>C7H16</t>
  </si>
  <si>
    <t>Hexane, 3,4-dimethyl-</t>
  </si>
  <si>
    <t>Pentane, 3-ethyl-3-methyl-</t>
  </si>
  <si>
    <t>Pentane, 2,4-dimethyl-</t>
  </si>
  <si>
    <t>Cyclopentane, methyl-</t>
  </si>
  <si>
    <t>Pentane, 3-methylene-</t>
  </si>
  <si>
    <t>Butane, 2,2,3-trimethyl-</t>
  </si>
  <si>
    <t>3-Ethyl-2-methyl-1-heptene</t>
  </si>
  <si>
    <t>C10H20</t>
  </si>
  <si>
    <t>Cyclobutane, ethyl-</t>
  </si>
  <si>
    <t>1,5-Heptadiene, 3,4-dimethyl-</t>
  </si>
  <si>
    <t>C9H16</t>
  </si>
  <si>
    <t>1-Pentene, 3,3-dimethyl-</t>
  </si>
  <si>
    <t>C7H14</t>
  </si>
  <si>
    <t>1-Hexyne</t>
  </si>
  <si>
    <t>C6H10</t>
  </si>
  <si>
    <t>Pentacyclo[7.5.0.0(2,8).0(5,14).0(7,11)]tetradeca-3,12-diene</t>
  </si>
  <si>
    <t>C14H16</t>
  </si>
  <si>
    <t>1-Propene, 3-(2-cyclopentenyl)-2-methyl-1,1-diphenyl-</t>
  </si>
  <si>
    <t>C21H22</t>
  </si>
  <si>
    <t>Heptane, 3,3,4-trimethyl-</t>
  </si>
  <si>
    <t>C10H22</t>
  </si>
  <si>
    <t>Pentane, 3-ethyl-</t>
  </si>
  <si>
    <t>Hexane, 3-methyl-</t>
  </si>
  <si>
    <t>Butane, 2-cyclopropyl-</t>
  </si>
  <si>
    <t>Octane, 3-methyl-6-methylene-</t>
  </si>
  <si>
    <t>Hexane, 2,3-dimethyl-</t>
  </si>
  <si>
    <t>Cyclopentane, 1,2-dimethyl-</t>
  </si>
  <si>
    <t>Heptane</t>
  </si>
  <si>
    <t>Cyclohexane, methyl-</t>
  </si>
  <si>
    <t>Hexane, 2,5-dimethyl-</t>
  </si>
  <si>
    <t>Octane, 2,7-dimethyl-</t>
  </si>
  <si>
    <t>Heptane, 3,4,5-trimethyl-</t>
  </si>
  <si>
    <t>Heptane, 3-methyl-</t>
  </si>
  <si>
    <t>Heptane, 2-methyl-</t>
  </si>
  <si>
    <t>Toluene</t>
  </si>
  <si>
    <t>C7H8</t>
  </si>
  <si>
    <t>Cyclohexane, 1,3-dimethyl-, cis-</t>
  </si>
  <si>
    <t>C8H16</t>
  </si>
  <si>
    <t>Cyclohexane, 1,3-dimethyl-, trans-</t>
  </si>
  <si>
    <t>2-Pentene, 2,4,4-trimethyl-</t>
  </si>
  <si>
    <t>Heptane, 4-ethyl-2,2,6,6-tetramethyl-</t>
  </si>
  <si>
    <t>C13H28</t>
  </si>
  <si>
    <t>Octane</t>
  </si>
  <si>
    <t>Cyclopentane, 1,2,4-trimethyl-</t>
  </si>
  <si>
    <t>Hexane, 2,3,4-trimethyl-</t>
  </si>
  <si>
    <t>Heptane, 2,4-dimethyl-</t>
  </si>
  <si>
    <t>Cyclohexane, 1,4-dimethyl-, cis-</t>
  </si>
  <si>
    <t>Cyclohexane, 1,4-dimethyl-</t>
  </si>
  <si>
    <t>Heptane, 4,4-dimethyl-</t>
  </si>
  <si>
    <t>Hexane, 3-ethyl-</t>
  </si>
  <si>
    <t>Pentane, 2,3,3,4-tetramethyl-</t>
  </si>
  <si>
    <t>Heptane, 2,6-dimethyl-</t>
  </si>
  <si>
    <t>Octane, 2-methyl-</t>
  </si>
  <si>
    <t>Heptane, 3,5-dimethyl-</t>
  </si>
  <si>
    <t>1,1,4-Trimethylcyclohexane</t>
  </si>
  <si>
    <t>Cyclohexane, 1,3,5-trimethyl-</t>
  </si>
  <si>
    <t>Heptane, 2,3-dimethyl-</t>
  </si>
  <si>
    <t>1-Undecene, 7-methyl-</t>
  </si>
  <si>
    <t>C12H24</t>
  </si>
  <si>
    <t>Undecane, 5-methyl-</t>
  </si>
  <si>
    <t>C12H26</t>
  </si>
  <si>
    <t>Benzene, 1,3-dimethyl-</t>
  </si>
  <si>
    <t>C8H10</t>
  </si>
  <si>
    <t>Octane, 3-methyl-</t>
  </si>
  <si>
    <t>Hexane, 2-phenyl-3-propyl-</t>
  </si>
  <si>
    <t>C15H24</t>
  </si>
  <si>
    <t>Benzene, (3,3-dimethylbutyl)-</t>
  </si>
  <si>
    <t>C12H18</t>
  </si>
  <si>
    <t>Cyclopentane, (1,1-dimethylethyl)-</t>
  </si>
  <si>
    <t>Cyclooctane, (1-methylpropyl)-</t>
  </si>
  <si>
    <t>1-Ethyl-3-methylcyclohexane (c,t)</t>
  </si>
  <si>
    <t>Cyclohexane, 1-isopropyl-1-methyl-</t>
  </si>
  <si>
    <t>3,5-Dimethyl-3-heptene</t>
  </si>
  <si>
    <t>Ethylbenzene</t>
  </si>
  <si>
    <t>Hexane, 3,3-dimethyl-</t>
  </si>
  <si>
    <t>Nonane</t>
  </si>
  <si>
    <t>Decane, 5-methyl-</t>
  </si>
  <si>
    <t>C11H24</t>
  </si>
  <si>
    <t>4,4-Dimethyl octane</t>
  </si>
  <si>
    <t>Heptane, 2,3,4-trimethyl-</t>
  </si>
  <si>
    <t>Nonane, 4-methyl-</t>
  </si>
  <si>
    <t>Octane, 2,5-dimethyl-</t>
  </si>
  <si>
    <t>Hexane, 2,4,4-trimethyl-</t>
  </si>
  <si>
    <t>Undecane, 6,6-dimethyl-</t>
  </si>
  <si>
    <t>Octane, 3,6-dimethyl-</t>
  </si>
  <si>
    <t>Octane, 2,6-dimethyl-</t>
  </si>
  <si>
    <t>Heptane, 3-ethyl-2-methyl-</t>
  </si>
  <si>
    <t>Undecane, 5,6-dimethyl-</t>
  </si>
  <si>
    <t>Heptane, 2,3,5-trimethyl-</t>
  </si>
  <si>
    <t>1-Hexene, 3,5,5-trimethyl-</t>
  </si>
  <si>
    <t>1-Hexene, 2,5,5-trimethyl-</t>
  </si>
  <si>
    <t>2-Hexene, 2,5,5-trimethyl-</t>
  </si>
  <si>
    <t>Nonane, 2-methyl-</t>
  </si>
  <si>
    <t>Benzene, 1-ethyl-4-methyl-</t>
  </si>
  <si>
    <t>C9H12</t>
  </si>
  <si>
    <t>Benzene, (1-methylethyl)-</t>
  </si>
  <si>
    <t>Butane, 2,2-dimethyl-</t>
  </si>
  <si>
    <t>Benzene, 1,2,3-trimethyl-</t>
  </si>
  <si>
    <t>Nonane, 3-methyl-</t>
  </si>
  <si>
    <t>Benzene, (1,3,3-trimethylnonyl)-</t>
  </si>
  <si>
    <t>C18H30</t>
  </si>
  <si>
    <t>Decane, 3,4-dimethyl-</t>
  </si>
  <si>
    <t>Mesitylene</t>
  </si>
  <si>
    <t>Undecane, 2,3-dimethyl-</t>
  </si>
  <si>
    <t>Hexane, 2,2,4-trimethyl-</t>
  </si>
  <si>
    <t>Benzene, 1,2,4-trimethyl-</t>
  </si>
  <si>
    <t>Pentane, 2,3,3-trimethyl-</t>
  </si>
  <si>
    <t>3-Ethyl-3-methylheptane</t>
  </si>
  <si>
    <t>Heptane, 3,3,5-trimethyl-</t>
  </si>
  <si>
    <t>Octane, 3,3-dimethyl-</t>
  </si>
  <si>
    <t>Nonane, 3,7-dimethyl-</t>
  </si>
  <si>
    <t>Decane, 2,9-dimethyl-</t>
  </si>
  <si>
    <t>2,2,6,6-Tetramethylheptane</t>
  </si>
  <si>
    <t>Benzene, 1-methyl-4-propyl-</t>
  </si>
  <si>
    <t>C10H14</t>
  </si>
  <si>
    <t>Heptane, 4-ethyl-</t>
  </si>
  <si>
    <t>Undecane, 4,5-dimethyl-</t>
  </si>
  <si>
    <t>Benzene, 1-methyl-3-(1-methylethyl)-</t>
  </si>
  <si>
    <t>Benzene, 1,2,4,5-tetramethyl-</t>
  </si>
  <si>
    <t>o-Cymene</t>
  </si>
  <si>
    <t>Benzene, 1-ethyl-2,4-dimethyl-</t>
  </si>
  <si>
    <t>Decane, 2,4-dimethyl-</t>
  </si>
  <si>
    <t>Benzene, tert-butyl-</t>
  </si>
  <si>
    <t>Undecane, 4,6-dimethyl-</t>
  </si>
  <si>
    <t>p-Cymene</t>
  </si>
  <si>
    <t>Decane, 2-methyl-</t>
  </si>
  <si>
    <t>Decane, 4-methyl-</t>
  </si>
  <si>
    <t>Decane, 3-methyl-</t>
  </si>
  <si>
    <t>Nonane, 5-(2-methylpropyl)-</t>
  </si>
  <si>
    <t>Heptane, 2,2,3,3,5,6,6-heptamethyl-</t>
  </si>
  <si>
    <t>C14H30</t>
  </si>
  <si>
    <t>Benzene, 1,2,3,5-tetramethyl-</t>
  </si>
  <si>
    <t>Benzene, 2-ethyl-1,4-dimethyl-</t>
  </si>
  <si>
    <t>Octane, 2,6,6-trimethyl-</t>
  </si>
  <si>
    <t>Undecane, 4,7-dimethyl-</t>
  </si>
  <si>
    <t>Undecane, 2,7-dimethyl-</t>
  </si>
  <si>
    <t>Heptane, 2,3,6-trimethyl-</t>
  </si>
  <si>
    <t>Decane, 2,6,6-trimethyl-</t>
  </si>
  <si>
    <t>Nonane, 4,5-dimethyl-</t>
  </si>
  <si>
    <t>1,3,8-p-Menthatriene</t>
  </si>
  <si>
    <t>Undecane, 3,8-dimethyl-</t>
  </si>
  <si>
    <t>Decane, 2,3,5-trimethyl-</t>
  </si>
  <si>
    <t>Decane, 3,8-dimethyl-</t>
  </si>
  <si>
    <t>Benzene, 1,3-diethyl-5-methyl-</t>
  </si>
  <si>
    <t>C11H16</t>
  </si>
  <si>
    <t>Octane, 3,4,5,6-tetramethyl-</t>
  </si>
  <si>
    <t>Octane, 4-ethyl-</t>
  </si>
  <si>
    <t>Benzene, (1-methylnonadecyl)-</t>
  </si>
  <si>
    <t>C26H46</t>
  </si>
  <si>
    <t>Undecane, 5,5-dimethyl-</t>
  </si>
  <si>
    <t>Undecane, 3-methyl-</t>
  </si>
  <si>
    <t>Undecane, 4,4-dimethyl-</t>
  </si>
  <si>
    <t>Benzene, 1-methyl-4-(1-methylpropyl)-</t>
  </si>
  <si>
    <t>Benzene, pentamethyl-</t>
  </si>
  <si>
    <t>1H-Indene, 2,3-dihydro-5,6-dimethyl-</t>
  </si>
  <si>
    <t>C11H14</t>
  </si>
  <si>
    <t>Benzene, 1-methyl-4-(1-methyl-2-propenyl)-</t>
  </si>
  <si>
    <t>1H-Indene, 2,3-dihydro-4,6-dimethyl-</t>
  </si>
  <si>
    <t>1H-Indene, 2,3-dihydro-1,1-dimethyl-</t>
  </si>
  <si>
    <t>Benzene, 1,3,5-triethyl-</t>
  </si>
  <si>
    <t>Pentane, 2,2,3,4-tetramethyl-</t>
  </si>
  <si>
    <t>Dodecane</t>
  </si>
  <si>
    <t>Benzene, (2-methyl-1-butenyl)-</t>
  </si>
  <si>
    <t>3,4-Dimethylcumene</t>
  </si>
  <si>
    <t>Undecane, 2,6-dimethyl-</t>
  </si>
  <si>
    <t>Octane, 2,3,6-trimethyl-</t>
  </si>
  <si>
    <t>Benzene, 1-ethyl-4-(1-methylethyl)-</t>
  </si>
  <si>
    <t>Benzene, 1,2,4-triethyl-</t>
  </si>
  <si>
    <t>Benzene, 1,3,5-trimethyl-2-propyl-</t>
  </si>
  <si>
    <t>2,5-Octadiyne, 4,4-diethyl-</t>
  </si>
  <si>
    <t>Benzene, 1,4-dimethyl-2-(2-methylpropyl)-</t>
  </si>
  <si>
    <t>1H-Indene, 2,3-dihydro-1,1,6-trimethyl-</t>
  </si>
  <si>
    <t>C12H16</t>
  </si>
  <si>
    <t>1H-Indene, 2,3-dihydro-1,5,7-trimethyl-</t>
  </si>
  <si>
    <t>1H-Indene, 2,3-dihydro-1,4,7-trimethyl-</t>
  </si>
  <si>
    <t>1H-Indene, 2,3-dihydro-1,1,4-trimethyl-</t>
  </si>
  <si>
    <t>Dodecane, 3-methyl-</t>
  </si>
  <si>
    <t>1H-Indene, 2,3-dihydro-1,1,3-trimethyl-</t>
  </si>
  <si>
    <t>1H-Indene, 2,3-dihydro-1,1,5-trimethyl-</t>
  </si>
  <si>
    <t>Naphthalene, 2-methyl-</t>
  </si>
  <si>
    <t>C11H10</t>
  </si>
  <si>
    <t>Naphthalene, 1,2,3,4-tetrahydro-1,6-dimethyl-4-(1-methylethyl)-, (1S-cis)-</t>
  </si>
  <si>
    <t>C15H22</t>
  </si>
  <si>
    <t>Naphthalene, 1,2,3,4-tetrahydro-1,6,8-trimethyl-</t>
  </si>
  <si>
    <t>C13H18</t>
  </si>
  <si>
    <t>Benzene, 1,2,3,4-tetramethyl-4-(1-methylethenyl)-</t>
  </si>
  <si>
    <t>Benzene, 1-(1,1-dimethylethyl)-3-ethyl-</t>
  </si>
  <si>
    <t>Benzene, 1,2,4-trimethyl-5-(1-methylethyl)-</t>
  </si>
  <si>
    <t>Tridecane, 3-methyl-</t>
  </si>
  <si>
    <t>Benzene, 1,2-diethyl-3,4-dimethyl-</t>
  </si>
  <si>
    <t>Indan, 1,1,6,7-tetramethyl-</t>
  </si>
  <si>
    <t>1,4-Dimethyl-2-cyclopentylbenzene</t>
  </si>
  <si>
    <t>Naphthalene, 1,2-dimethyl-</t>
  </si>
  <si>
    <t>C12H12</t>
  </si>
  <si>
    <t>Naphthalene, 1,5-dimethyl-</t>
  </si>
  <si>
    <t>Naphthalene, 1,6-dimethyl-</t>
  </si>
  <si>
    <t>Benzene, 1-isopentyl-2,4,5-trimethyl-</t>
  </si>
  <si>
    <t>C14H22</t>
  </si>
  <si>
    <t>1,1,4,5,6-Pentamethyl-2,3-dihydro-1H-indene</t>
  </si>
  <si>
    <t>C14H20</t>
  </si>
  <si>
    <t>Naphthalene, 6-(1,1-dimethylethyl)-1,2,3,4-tetrahydro-</t>
  </si>
  <si>
    <t>Naphthalene, 1,6,7-trimethyl-</t>
  </si>
  <si>
    <t>C13H14</t>
  </si>
  <si>
    <t>Naphthalene, 1,4,6-trimethyl-</t>
  </si>
  <si>
    <t>Naphthalene, 2-(1-methylethyl)-</t>
  </si>
  <si>
    <t>Naphthalene, 2,3,6-trimethyl-</t>
  </si>
  <si>
    <t>Naphthalene, 1,2,3,4-tetrahydro-5,6,7,8-tetramethyl-</t>
  </si>
  <si>
    <t>Naphthalene, 2-methyl-1-propyl-</t>
  </si>
  <si>
    <t>Naphthalene, 1,2,3,4-tetramethyl-</t>
  </si>
  <si>
    <t>1,4,5,8-Tetramethylnaphthalene</t>
  </si>
  <si>
    <t>Naphthalene, 1-methyl-7-(1-methylethyl)-</t>
  </si>
  <si>
    <t>Naphthalene, 1,2,3,4-tetrahydro-1,1,2,4,4,7-hexamethyl-</t>
  </si>
  <si>
    <t>C16H24</t>
  </si>
  <si>
    <t>Undecane</t>
  </si>
  <si>
    <t>Azulene, 1,4-dimethyl-7-(1-methylethyl)-</t>
  </si>
  <si>
    <t>C15H18</t>
  </si>
  <si>
    <t>Undecane, 5,7-dimethyl-</t>
  </si>
  <si>
    <t>Naphthalene, 1,6-dimethyl-4-(1-methylethyl)-</t>
  </si>
  <si>
    <t>6-Isopropyl-1,4-dimethylnaphthalene</t>
  </si>
  <si>
    <t>Decane, 6-ethyl-2-methyl-</t>
  </si>
  <si>
    <t>Nonane, 5-methyl-5-propyl-</t>
  </si>
  <si>
    <t>Dodecane, 2,6,10-trimethyl-</t>
  </si>
  <si>
    <t>C15H32</t>
  </si>
  <si>
    <t>2,6,10-Trimethyltridecane</t>
  </si>
  <si>
    <t>C16H34</t>
  </si>
  <si>
    <t>Nonadecane</t>
  </si>
  <si>
    <t>2,2,4,4-Tetramethyloctane</t>
  </si>
  <si>
    <t>1-Ethyl-2-methylphenanthrene</t>
  </si>
  <si>
    <t>C17H16</t>
  </si>
  <si>
    <t>3-Ethyl-2,6,10-trimethylundecane</t>
  </si>
  <si>
    <t>Hexadecane</t>
  </si>
  <si>
    <t>Heptacosane</t>
  </si>
  <si>
    <t>C27H56</t>
  </si>
  <si>
    <t>2-Isopropyl-10-methylphenanthrene</t>
  </si>
  <si>
    <t>C18H18</t>
  </si>
  <si>
    <t>Retene</t>
  </si>
  <si>
    <t>Tetracosane</t>
  </si>
  <si>
    <t>C24H50</t>
  </si>
  <si>
    <t>Heneicosane</t>
  </si>
  <si>
    <t>C21H44</t>
  </si>
  <si>
    <t>Hexane, 3-ethyl-3-methyl-</t>
  </si>
  <si>
    <t>8-Isopropyl-1,3-dimethylphenanthrene</t>
  </si>
  <si>
    <t>C19H20</t>
  </si>
  <si>
    <t>Nonane, 2,2,4,4,6,8,8-heptamethyl-</t>
  </si>
  <si>
    <t>Decane, 3-ethyl-3-methyl-</t>
  </si>
  <si>
    <t>Hexacosane</t>
  </si>
  <si>
    <t>C26H54</t>
  </si>
  <si>
    <t>Heneicosane, 3-methyl-</t>
  </si>
  <si>
    <t>C22H46</t>
  </si>
  <si>
    <t>Undecane, 2,4-dimethyl-</t>
  </si>
  <si>
    <t>Dodecane, 2,7,10-trimethyl-</t>
  </si>
  <si>
    <t>1, 1, 5-Trimethyl-1, 2-dihydronaphthalene</t>
  </si>
  <si>
    <t>C13H16</t>
  </si>
  <si>
    <t>1,2,3-Triphenyl-3-methyl-cyclopropene</t>
  </si>
  <si>
    <t>C22H18</t>
  </si>
  <si>
    <t>9H-Fluorene, 9-propyl-</t>
  </si>
  <si>
    <t>C16H16</t>
  </si>
  <si>
    <t>Benzene, 3-cyclohexen-1-yl-</t>
  </si>
  <si>
    <t>C12H14</t>
  </si>
  <si>
    <t>Fluorene</t>
  </si>
  <si>
    <t>C13H10</t>
  </si>
  <si>
    <t>1H-Phenalene</t>
  </si>
  <si>
    <t>Anthracene, 9-dodecyl-</t>
  </si>
  <si>
    <t>C26H34</t>
  </si>
  <si>
    <t>Formula</t>
  </si>
  <si>
    <t>AAE</t>
  </si>
  <si>
    <t>CC(CC(C)(C)C)CC(C)(C)CC(C)(C)C</t>
  </si>
  <si>
    <t>AAL</t>
  </si>
  <si>
    <t>DAL</t>
  </si>
  <si>
    <t>CAE</t>
  </si>
  <si>
    <t>MAL</t>
  </si>
  <si>
    <t>CC(C)C</t>
  </si>
  <si>
    <t>MCA</t>
  </si>
  <si>
    <t>CC1C(CC1(C)C)(C)C</t>
  </si>
  <si>
    <t>ACA</t>
  </si>
  <si>
    <t>CCC(C)C</t>
  </si>
  <si>
    <t>CCC(C)(C)C</t>
  </si>
  <si>
    <t>MAE</t>
  </si>
  <si>
    <t>CCCCC(CC)C(=C)C</t>
  </si>
  <si>
    <t>CC(C)C(C)(C)C</t>
  </si>
  <si>
    <t>TAL</t>
  </si>
  <si>
    <t>ABE</t>
  </si>
  <si>
    <t>DAE</t>
  </si>
  <si>
    <t>CCC(C)CC(C)(C)C</t>
  </si>
  <si>
    <t>CC(C)CCC(C)C</t>
  </si>
  <si>
    <t>CC1=CC=CC=C1</t>
  </si>
  <si>
    <t>MBE</t>
  </si>
  <si>
    <t>CCCCCCC(C)CCCC</t>
  </si>
  <si>
    <t>CCC1=CC=CC=C1</t>
  </si>
  <si>
    <t>CCCC(CCC)C(C)C1=CC=CC=C1</t>
  </si>
  <si>
    <t>CC(C)C1=CC=CC=C1</t>
  </si>
  <si>
    <t>CC(CC(C)(C)C(C)(C)C)C(C)(C)C</t>
  </si>
  <si>
    <t>CCCCCCC(C)(C)CC(C)C1=CC=CC=C1</t>
  </si>
  <si>
    <t>CCC(C)CCC(C)CCCCC(C)C</t>
  </si>
  <si>
    <t>CC1=CC(=C(C(=C1C)C)C)C</t>
  </si>
  <si>
    <t>Alkyl alkenes</t>
  </si>
  <si>
    <t>Alkyl alkanes</t>
  </si>
  <si>
    <t>Dimethyl alkanes</t>
  </si>
  <si>
    <t>Cycloalkenes</t>
  </si>
  <si>
    <t>Methyl alkanes</t>
  </si>
  <si>
    <t>Methyl cycloalkanes</t>
  </si>
  <si>
    <t>Alkyl cycloalkanes</t>
  </si>
  <si>
    <t>Trimethyl alkanes</t>
  </si>
  <si>
    <t>Alkyl benzenes</t>
  </si>
  <si>
    <t>Dimethyl alkenes</t>
  </si>
  <si>
    <t>Methyl benzenes</t>
  </si>
  <si>
    <t>CC(C)CCCC(C)CCCC(C)CCCC(C)C</t>
  </si>
  <si>
    <t>CCCCC</t>
  </si>
  <si>
    <t>C1CCCC1</t>
  </si>
  <si>
    <t>CC=C(C)C</t>
  </si>
  <si>
    <t>CCCC(C)C</t>
  </si>
  <si>
    <t>CCC(C)CC</t>
  </si>
  <si>
    <t>CC(C)CC(C)(C)C</t>
  </si>
  <si>
    <t>CCC(CC)C(C)(C)C</t>
  </si>
  <si>
    <t>CCCCCC</t>
  </si>
  <si>
    <t>CC(C)C(=C)C</t>
  </si>
  <si>
    <t>CCCC(C)(C)C</t>
  </si>
  <si>
    <t>CCC(C)C(C)CC</t>
  </si>
  <si>
    <t>CCC(C)(CC)CC</t>
  </si>
  <si>
    <t>CC(C)CC(C)C</t>
  </si>
  <si>
    <t>CC1CCCC1</t>
  </si>
  <si>
    <t>CCC(=C)CC</t>
  </si>
  <si>
    <t>CCC1CCC1</t>
  </si>
  <si>
    <t>CC(CC=C)C(C)C=C</t>
  </si>
  <si>
    <t>CCC(C)(C)C=C</t>
  </si>
  <si>
    <t>CCCCC#C</t>
  </si>
  <si>
    <t>C1C2C=CC3C4CC2C5C1C3C5C=C4</t>
  </si>
  <si>
    <t>CC(=C(C1=CC=CC=C1)C2=CC=CC=C2)CC3CCC=C3</t>
  </si>
  <si>
    <t>CCCC(C)C(C)(C)CC</t>
  </si>
  <si>
    <t>CCC(CC)CC</t>
  </si>
  <si>
    <t>CCCC(C)CC</t>
  </si>
  <si>
    <t>CCC(C)C1CC1</t>
  </si>
  <si>
    <t>CCC(C)CCC(=C)CC</t>
  </si>
  <si>
    <t>CCCC(C)C(C)C</t>
  </si>
  <si>
    <t>CC1CCCC1C</t>
  </si>
  <si>
    <t>CCCCCCC</t>
  </si>
  <si>
    <t>CC1CCCCC1</t>
  </si>
  <si>
    <t>CC(C)CCCCC(C)C</t>
  </si>
  <si>
    <t>CCC(C)C(C)C(C)CC</t>
  </si>
  <si>
    <t>CCCCC(C)CC</t>
  </si>
  <si>
    <t>CCCCCC(C)C</t>
  </si>
  <si>
    <t>C[C@@H]1CCC[C@@H](C1)C</t>
  </si>
  <si>
    <t>C[C@@H]1CCC[C@H](C1)C</t>
  </si>
  <si>
    <t>CC(=CC(C)(C)C)C</t>
  </si>
  <si>
    <t>CCC(CC(C)(C)C)CC(C)(C)C</t>
  </si>
  <si>
    <t>CCCCCCCC</t>
  </si>
  <si>
    <t>C[C@@H]1CC(C[C@H]1C)C</t>
  </si>
  <si>
    <t>CCC(C)C(C)C(C)C</t>
  </si>
  <si>
    <t>CCCC(C)CC(C)C</t>
  </si>
  <si>
    <t>CC1CCC(CC1)C</t>
  </si>
  <si>
    <t>CCCC(C)(C)CCC</t>
  </si>
  <si>
    <t>CCCC(CC)CC</t>
  </si>
  <si>
    <t>CC(C)C(C)(C)C(C)C</t>
  </si>
  <si>
    <t>CC(C)CCCC(C)C</t>
  </si>
  <si>
    <t>CCCCCCC(C)C</t>
  </si>
  <si>
    <t>CCC(C)CC(C)CC</t>
  </si>
  <si>
    <t>CC1CCC(CC1)(C)C</t>
  </si>
  <si>
    <t>CC1CC(CC(C1)C)C</t>
  </si>
  <si>
    <t>CCCCC(C)C(C)C</t>
  </si>
  <si>
    <t>CCCCC(C)CCCCC=C</t>
  </si>
  <si>
    <t>CC1=CC(=CC=C1)C</t>
  </si>
  <si>
    <t>CCCCCC(C)CC</t>
  </si>
  <si>
    <t>CC(C)(C)CCC1=CC=CC=C1</t>
  </si>
  <si>
    <t>CC(C)(C)C1CCCC1</t>
  </si>
  <si>
    <t>CCC(C)C1CCCCCCC1</t>
  </si>
  <si>
    <t>CCC1CCCC(C1)C</t>
  </si>
  <si>
    <t>CC(C)C1(CCCCC1)C</t>
  </si>
  <si>
    <t>CCC(C)/C=C(\C)/CC</t>
  </si>
  <si>
    <t>CCCC(C)(C)CC</t>
  </si>
  <si>
    <t>CCCCCCCCC</t>
  </si>
  <si>
    <t>CCCCCC(C)CCCC</t>
  </si>
  <si>
    <t>CCCCC(C)(C)CCC</t>
  </si>
  <si>
    <t>CCCC(C)C(C)C(C)C</t>
  </si>
  <si>
    <t>CCCCCC(C)CCC</t>
  </si>
  <si>
    <t>CCCC(C)CCC(C)C</t>
  </si>
  <si>
    <t>CCC(C)(C)CC(C)C</t>
  </si>
  <si>
    <t>CCCCCC(C)(C)CCCCC</t>
  </si>
  <si>
    <t>CCC(C)CCC(C)CC</t>
  </si>
  <si>
    <t>CCC(C)CCCC(C)C</t>
  </si>
  <si>
    <t>CCCCC(CC)C(C)C</t>
  </si>
  <si>
    <t>CCCCCC(C)C(C)CCCC</t>
  </si>
  <si>
    <t>CCC(C)CC(C)C(C)C</t>
  </si>
  <si>
    <t>CC(CC(C)(C)C)C=C</t>
  </si>
  <si>
    <t>CC(=C)CCC(C)(C)C</t>
  </si>
  <si>
    <t>CC(=CCC(C)(C)C)C</t>
  </si>
  <si>
    <t>CCCCCCCC(C)C</t>
  </si>
  <si>
    <t>CCC1=CC=C(C=C1)C</t>
  </si>
  <si>
    <t>CC1=C(C(=CC=C1)C)C</t>
  </si>
  <si>
    <t>CCCCCCC(C)CC</t>
  </si>
  <si>
    <t>CCCCCCC(C)C(C)CC</t>
  </si>
  <si>
    <t>CC1=CC(=CC(=C1)C)C</t>
  </si>
  <si>
    <t>CCCCCCCCC(C)C(C)C</t>
  </si>
  <si>
    <t>CC1=CC(=C(C=C1)C)C</t>
  </si>
  <si>
    <t>CCC(C)(C)C(C)C</t>
  </si>
  <si>
    <t>CCCCC(C)(CC)CC</t>
  </si>
  <si>
    <t>CCC(C)CC(C)(C)CC</t>
  </si>
  <si>
    <t>CCCCCC(C)(C)CC</t>
  </si>
  <si>
    <t>CCC(C)CCCC(C)CC</t>
  </si>
  <si>
    <t>CC(C)CCCCCCC(C)C</t>
  </si>
  <si>
    <t>CC(C)(C)CCCC(C)(C)C</t>
  </si>
  <si>
    <t>CCCC1=CC=C(C=C1)C</t>
  </si>
  <si>
    <t>CCCC(CC)CCC</t>
  </si>
  <si>
    <t>CCCCCCC(C)C(C)CCC</t>
  </si>
  <si>
    <t>CC1=CC(=CC=C1)C(C)C</t>
  </si>
  <si>
    <t>CC1=CC(=C(C=C1C)C)C</t>
  </si>
  <si>
    <t>CC1=CC=CC=C1C(C)C</t>
  </si>
  <si>
    <t>CCC1=C(C=C(C=C1)C)C</t>
  </si>
  <si>
    <t>CCCCCCC(C)CC(C)C</t>
  </si>
  <si>
    <t>CC(C)(C)C1=CC=CC=C1</t>
  </si>
  <si>
    <t>CCCCCC(C)CC(C)CCC</t>
  </si>
  <si>
    <t>CC1=CC=C(C=C1)C(C)C</t>
  </si>
  <si>
    <t>CCCCCCCCC(C)C</t>
  </si>
  <si>
    <t>CCCCCCC(C)CCC</t>
  </si>
  <si>
    <t>CCCCCCCC(C)CC</t>
  </si>
  <si>
    <t>CCCCC(CCCC)CC(C)C</t>
  </si>
  <si>
    <t>CC1=CC(=C(C(=C1)C)C)C</t>
  </si>
  <si>
    <t>CCC1=C(C=CC(=C1)C)C</t>
  </si>
  <si>
    <t>CCC(C)(C)CCCC(C)C</t>
  </si>
  <si>
    <t>CCCCC(C)CCC(C)CCC</t>
  </si>
  <si>
    <t>CCCCC(C)CCCCC(C)C</t>
  </si>
  <si>
    <t>CC(C)CCC(C)C(C)C</t>
  </si>
  <si>
    <t>CCCCC(C)(C)CCCC(C)C</t>
  </si>
  <si>
    <t>CCCCC(C)C(C)CCC</t>
  </si>
  <si>
    <t>CC1=CC=C(CC1)C(=C)C</t>
  </si>
  <si>
    <t>CCCC(C)CCCCC(C)CC</t>
  </si>
  <si>
    <t>CCCCCC(C)CC(C)C(C)C</t>
  </si>
  <si>
    <t>CCC(C)CCCCC(C)CC</t>
  </si>
  <si>
    <t>CCC1=CC(=CC(=C1)C)CC</t>
  </si>
  <si>
    <t>CCC(C)C(C)C(C)C(C)CC</t>
  </si>
  <si>
    <t>CCCCC(CC)CCC</t>
  </si>
  <si>
    <t>CCCCCCCCCCCCCCCCCCC(C)C1=CC=CC=C1</t>
  </si>
  <si>
    <t>CCCCCCC(C)(C)CCCC</t>
  </si>
  <si>
    <t>CCCCCCCCC(C)CC</t>
  </si>
  <si>
    <t>CCCCCCCC(C)(C)CCC</t>
  </si>
  <si>
    <t>CCC(C)C1=CC=C(C=C1)C</t>
  </si>
  <si>
    <t>CC1=CC2=C(CCC2)C=C1C</t>
  </si>
  <si>
    <t>CC1=CC=C(C=C1)C(C)C=C</t>
  </si>
  <si>
    <t>CC1=CC(=C2CCCC2=C1)C</t>
  </si>
  <si>
    <t>CC1(CCC2=CC=CC=C21)C</t>
  </si>
  <si>
    <t>CCC1=CC(=CC(=C1)CC)CC</t>
  </si>
  <si>
    <t>CC(C)C(C)C(C)(C)C</t>
  </si>
  <si>
    <t>CCCCCCCCCCCC</t>
  </si>
  <si>
    <t>CC/C(=C/C1=CC=CC=C1)/C</t>
  </si>
  <si>
    <t>CC1=C(C=C(C=C1)C(C)C)C</t>
  </si>
  <si>
    <t>CCCCCC(C)CCCC(C)C</t>
  </si>
  <si>
    <t>CCC(C)CCC(C)C(C)C</t>
  </si>
  <si>
    <t>CCC1=CC=C(C=C1)C(C)C</t>
  </si>
  <si>
    <t>CCC1=CC(=C(C=C1)CC)CC</t>
  </si>
  <si>
    <t>CCCC1=C(C=C(C=C1C)C)C</t>
  </si>
  <si>
    <t>CCC#CC(CC)(CC)C#CC</t>
  </si>
  <si>
    <t>CC1=CC(=C(C=C1)C)CC(C)C</t>
  </si>
  <si>
    <t>CC1=CC2=C(CCC2(C)C)C=C1</t>
  </si>
  <si>
    <t>CC1CCC2=CC(=CC(=C12)C)C</t>
  </si>
  <si>
    <t>CC1CCC2=C(C=CC(=C12)C)C</t>
  </si>
  <si>
    <t>CC1=C2CCC(C2=CC=C1)(C)C</t>
  </si>
  <si>
    <t>CCCCCCCCCC(C)CC</t>
  </si>
  <si>
    <t>CC1CC(C2=CC=CC=C12)(C)C</t>
  </si>
  <si>
    <t>CC1=CC2=C(C=C1)C(CC2)(C)C</t>
  </si>
  <si>
    <t>CC1=CC2=CC=CC=C2C=C1</t>
  </si>
  <si>
    <t>C[C@H]1CC[C@H](C2=C1C=CC(=C2)C)C(C)C</t>
  </si>
  <si>
    <t>CC1CCCC2=CC(=CC(=C12)C)C</t>
  </si>
  <si>
    <t>CC1=CC(=C(C(=C1C)C)C)C(=C)C</t>
  </si>
  <si>
    <t>CCC1=CC(=CC=C1)C(C)(C)C</t>
  </si>
  <si>
    <t>CC1=CC(=C(C=C1C)C(C)C)C</t>
  </si>
  <si>
    <t>CCCCCCCCCCC(C)CC</t>
  </si>
  <si>
    <t>CCC1=C(C(=C(C=C1)C)C)CC</t>
  </si>
  <si>
    <t>CC1=C(C2=C(CCC2(C)C)C=C1)C</t>
  </si>
  <si>
    <t>CC1=CC(=C(C=C1)C)C2CCCC2</t>
  </si>
  <si>
    <t>CC1=C(C2=CC=CC=C2C=C1)C</t>
  </si>
  <si>
    <t>CC1=C2C=CC=C(C2=CC=C1)C</t>
  </si>
  <si>
    <t>CC1=CC2=CC=CC(=C2C=C1)C</t>
  </si>
  <si>
    <t>CC1=CC(=C(C=C1C)CCC(C)C)C</t>
  </si>
  <si>
    <t>CC1=CC2=C(CCC2(C)C)C(=C1C)C</t>
  </si>
  <si>
    <t>CC(C)(C)C1=CC2=C(CCCC2)C=C1</t>
  </si>
  <si>
    <t>CC1=C2C=C(C(=CC2=CC=C1)C)C</t>
  </si>
  <si>
    <t>CC1=CC2=C(C=CC(=C2C=C1)C)C</t>
  </si>
  <si>
    <t>CC(C)C1=CC2=CC=CC=C2C=C1</t>
  </si>
  <si>
    <t>CC1=CC2=C(C=C1)C=C(C(=C2)C)C</t>
  </si>
  <si>
    <t>CC1=C(C(=C2CCCCC2=C1C)C)C</t>
  </si>
  <si>
    <t>CCCC1=C(C=CC2=CC=CC=C21)C</t>
  </si>
  <si>
    <t>CC1=C(C2=CC=CC=C2C(=C1C)C)C</t>
  </si>
  <si>
    <t>CC1=C2C(=CC=C(C2=C(C=C1)C)C)C</t>
  </si>
  <si>
    <t>CC1=C2C=C(C=CC2=CC=C1)C(C)C</t>
  </si>
  <si>
    <t>CC1CC(C2=C(C1(C)C)C=C(C=C2)C)(C)C</t>
  </si>
  <si>
    <t>CCCCCCCCCCC</t>
  </si>
  <si>
    <t>CC1=C2C=CC(=C2C=C(C=C1)C(C)C)C</t>
  </si>
  <si>
    <t>CCCCC(C)CC(C)CCCC</t>
  </si>
  <si>
    <t>CC1=CC2=C(C=CC(=C2C=C1)C)C(C)C</t>
  </si>
  <si>
    <t>CC1=C2C=CC(=CC2=C(C=C1)C)C(C)C</t>
  </si>
  <si>
    <t>CCCCC(CC)CCCC(C)C</t>
  </si>
  <si>
    <t>CCCCC(C)(CCC)CCCC</t>
  </si>
  <si>
    <t>CCC(C)CCCC(C)CCCC(C)C</t>
  </si>
  <si>
    <t>CCCC(C)CCCC(C)CCCC(C)C</t>
  </si>
  <si>
    <t>CCCCCCCCCCCCCCCCCCC</t>
  </si>
  <si>
    <t>CCCCC(C)(C)CC(C)(C)C</t>
  </si>
  <si>
    <t>CCC1=C(C=CC2=C1C=CC3=CC=CC=C32)C</t>
  </si>
  <si>
    <t>CCC(CCC(C)CCCC(C)C)C(C)C</t>
  </si>
  <si>
    <t>CCCCCCCCCCCCCCCC</t>
  </si>
  <si>
    <t>CCCCCCCCCCCCCCCCCCCCCCCCCCC</t>
  </si>
  <si>
    <t>CC1=CC2=CC=CC=C2C3=C1C=C(C=C3)C(C)C</t>
  </si>
  <si>
    <t>CC1=C2C=CC3=C(C2=CC=C1)C=CC(=C3)C(C)C</t>
  </si>
  <si>
    <t>CCCCCCCCCCCCCCCCCCCCCCCC</t>
  </si>
  <si>
    <t>CCCCCCCCCCCCCCCCCCCCC</t>
  </si>
  <si>
    <t>CCCC(C)(CC)CC</t>
  </si>
  <si>
    <t>CC1=CC(=C2C=CC3=C(C2=C1)C=CC=C3C(C)C)C</t>
  </si>
  <si>
    <t>CCCCCCCC(C)(CC)CC</t>
  </si>
  <si>
    <t>CCCCCCCCCCCCCCCCCCCCCCCCCC</t>
  </si>
  <si>
    <t>CCCCCCCCCCCCCCCCCCC(C)CC</t>
  </si>
  <si>
    <t>CCCCCCCC(C)CC(C)C</t>
  </si>
  <si>
    <t>CC1=C2C=CCC(C2=CC=C1)(C)C</t>
  </si>
  <si>
    <t>CC1(C(=C1C2=CC=CC=C2)C3=CC=CC=C3)C4=CC=CC=C4</t>
  </si>
  <si>
    <t>CCCC1C2=CC=CC=C2C3=CC=CC=C13</t>
  </si>
  <si>
    <t>C1CC(CC=C1)C2=CC=CC=C2</t>
  </si>
  <si>
    <t>C1C2=CC=CC=C2C3=CC=CC=C31</t>
  </si>
  <si>
    <t>C1C=CC2=CC=CC3=C2C1=CC=C3</t>
  </si>
  <si>
    <t>CCCCCCCCCCCCC1=C2C=CC=CC2=CC3=CC=CC=C31</t>
  </si>
  <si>
    <t>LAL</t>
  </si>
  <si>
    <t>AKY</t>
  </si>
  <si>
    <t>IND</t>
  </si>
  <si>
    <t>NAP</t>
  </si>
  <si>
    <t>Linear alkanes</t>
  </si>
  <si>
    <t>Alkynes</t>
  </si>
  <si>
    <t>Indenes</t>
  </si>
  <si>
    <t>Napthalenes</t>
  </si>
  <si>
    <t>isoSMILES</t>
  </si>
  <si>
    <t>Lump Abbreviation</t>
  </si>
  <si>
    <t>Lump</t>
  </si>
  <si>
    <t>Compound Name</t>
  </si>
  <si>
    <t>Response Factor</t>
  </si>
  <si>
    <t>Empirical RF T/F</t>
  </si>
  <si>
    <t>T</t>
  </si>
  <si>
    <t>CC1=CC=C(C)C=C1</t>
  </si>
  <si>
    <t>Benzene, 1,4-dimethyl-</t>
  </si>
  <si>
    <t>F</t>
  </si>
  <si>
    <t>Carbon Number</t>
  </si>
  <si>
    <t>Linear fit m</t>
  </si>
  <si>
    <t>Linear fit b</t>
  </si>
  <si>
    <t>m, b:</t>
  </si>
  <si>
    <t>SEn, SEb:</t>
  </si>
  <si>
    <t>R2, SEy:</t>
  </si>
  <si>
    <t>F, df:</t>
  </si>
  <si>
    <t>ssreg, ssresid:</t>
  </si>
  <si>
    <t>Estimated Response Factor</t>
  </si>
  <si>
    <t>CCCCC1=CC=CC=C1</t>
  </si>
  <si>
    <t>Octane, 1-phenyl-</t>
  </si>
  <si>
    <t>Benzene, n-butyl-</t>
  </si>
  <si>
    <t>CCCCCCCCC1=CC=CC=C1</t>
  </si>
  <si>
    <t>Indan</t>
  </si>
  <si>
    <t>C9H10</t>
  </si>
  <si>
    <t>C1CC2=CC=CC=C2C1</t>
  </si>
  <si>
    <t>PAH</t>
  </si>
  <si>
    <t>Polycyclic aromatic hydrocarbons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</si>
</sst>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76F18-06B3-194F-BF56-A63D7B9BE870}">
  <dimension ref="A1:P10"/>
  <sheetViews>
    <sheetView workbookViewId="0">
      <selection activeCell="I1" sqref="I1"/>
    </sheetView>
  </sheetViews>
  <sheetFormatPr baseColWidth="10" defaultRowHeight="16" x14ac:dyDescent="0.2"/>
  <cols>
    <col min="1" max="1" width="26.5" customWidth="1"/>
    <col min="2" max="2" width="19.6640625" customWidth="1"/>
    <col min="3" max="3" width="17.6640625" customWidth="1"/>
    <col min="5" max="5" width="16.6640625" bestFit="1" customWidth="1"/>
    <col min="6" max="6" width="15" bestFit="1" customWidth="1"/>
    <col min="8" max="8" width="14.6640625" bestFit="1" customWidth="1"/>
    <col min="9" max="9" width="23.83203125" bestFit="1" customWidth="1"/>
    <col min="11" max="11" width="14" bestFit="1" customWidth="1"/>
    <col min="12" max="12" width="14.6640625" bestFit="1" customWidth="1"/>
  </cols>
  <sheetData>
    <row r="1" spans="1:16" x14ac:dyDescent="0.2">
      <c r="A1" s="2" t="s">
        <v>551</v>
      </c>
      <c r="B1" s="2" t="s">
        <v>288</v>
      </c>
      <c r="C1" s="2" t="s">
        <v>548</v>
      </c>
      <c r="D1" s="2" t="s">
        <v>549</v>
      </c>
      <c r="E1" s="2" t="s">
        <v>550</v>
      </c>
      <c r="F1" s="2" t="s">
        <v>553</v>
      </c>
      <c r="G1" s="2" t="s">
        <v>558</v>
      </c>
      <c r="H1" s="2" t="s">
        <v>552</v>
      </c>
      <c r="I1" s="2" t="s">
        <v>566</v>
      </c>
      <c r="J1" s="3"/>
      <c r="K1" s="2" t="s">
        <v>558</v>
      </c>
      <c r="L1" s="2" t="s">
        <v>552</v>
      </c>
      <c r="M1" s="3"/>
      <c r="N1" s="3"/>
      <c r="O1" s="2" t="s">
        <v>559</v>
      </c>
      <c r="P1" s="2" t="s">
        <v>560</v>
      </c>
    </row>
    <row r="2" spans="1:16" x14ac:dyDescent="0.2">
      <c r="A2" t="s">
        <v>58</v>
      </c>
      <c r="B2" t="s">
        <v>59</v>
      </c>
      <c r="C2" t="s">
        <v>309</v>
      </c>
      <c r="D2" t="s">
        <v>310</v>
      </c>
      <c r="E2" t="s">
        <v>329</v>
      </c>
      <c r="F2" t="s">
        <v>554</v>
      </c>
      <c r="G2">
        <v>7</v>
      </c>
      <c r="H2">
        <v>0.34899999999999998</v>
      </c>
      <c r="I2">
        <f>G2*$O$2+$P$2</f>
        <v>0.36209999999999998</v>
      </c>
      <c r="K2" cm="1">
        <f t="array" ref="K2:L4">_xlfn._xlws.FILTER(G2:H2000,F2:F2000="T","")</f>
        <v>7</v>
      </c>
      <c r="L2">
        <v>0.34899999999999998</v>
      </c>
      <c r="N2" s="1" t="s">
        <v>561</v>
      </c>
      <c r="O2" cm="1">
        <f t="array" ref="O2:P6">LINEST(L2:L4,K2:K4,TRUE,TRUE)</f>
        <v>1.4200000000000018E-2</v>
      </c>
      <c r="P2">
        <v>0.26269999999999988</v>
      </c>
    </row>
    <row r="3" spans="1:16" x14ac:dyDescent="0.2">
      <c r="A3" t="s">
        <v>85</v>
      </c>
      <c r="B3" t="s">
        <v>86</v>
      </c>
      <c r="C3" t="s">
        <v>384</v>
      </c>
      <c r="D3" t="s">
        <v>310</v>
      </c>
      <c r="E3" t="s">
        <v>329</v>
      </c>
      <c r="F3" t="s">
        <v>557</v>
      </c>
      <c r="G3">
        <v>8</v>
      </c>
      <c r="I3">
        <f t="shared" ref="I3:I10" si="0">G3*$O$2+$P$2</f>
        <v>0.37630000000000002</v>
      </c>
      <c r="K3">
        <v>9</v>
      </c>
      <c r="L3">
        <v>0.37740000000000001</v>
      </c>
      <c r="N3" s="1" t="s">
        <v>562</v>
      </c>
      <c r="O3">
        <v>2.2689865579152306E-2</v>
      </c>
      <c r="P3">
        <v>0.18246188643111208</v>
      </c>
    </row>
    <row r="4" spans="1:16" x14ac:dyDescent="0.2">
      <c r="A4" t="s">
        <v>121</v>
      </c>
      <c r="B4" t="s">
        <v>118</v>
      </c>
      <c r="C4" t="s">
        <v>411</v>
      </c>
      <c r="D4" t="s">
        <v>310</v>
      </c>
      <c r="E4" t="s">
        <v>329</v>
      </c>
      <c r="F4" t="s">
        <v>557</v>
      </c>
      <c r="G4">
        <v>9</v>
      </c>
      <c r="I4">
        <f t="shared" si="0"/>
        <v>0.39050000000000007</v>
      </c>
      <c r="K4">
        <v>8</v>
      </c>
      <c r="L4">
        <v>0.40250000000000002</v>
      </c>
      <c r="N4" s="1" t="s">
        <v>563</v>
      </c>
      <c r="O4">
        <v>0.28143537063659357</v>
      </c>
      <c r="P4">
        <v>3.2088315630459656E-2</v>
      </c>
    </row>
    <row r="5" spans="1:16" x14ac:dyDescent="0.2">
      <c r="A5" t="s">
        <v>126</v>
      </c>
      <c r="B5" t="s">
        <v>118</v>
      </c>
      <c r="C5" t="s">
        <v>414</v>
      </c>
      <c r="D5" t="s">
        <v>310</v>
      </c>
      <c r="E5" t="s">
        <v>329</v>
      </c>
      <c r="F5" t="s">
        <v>554</v>
      </c>
      <c r="G5">
        <v>9</v>
      </c>
      <c r="H5">
        <v>0.37740000000000001</v>
      </c>
      <c r="I5">
        <f t="shared" si="0"/>
        <v>0.39050000000000007</v>
      </c>
      <c r="N5" s="1" t="s">
        <v>564</v>
      </c>
      <c r="O5">
        <v>0.39166326748635522</v>
      </c>
      <c r="P5">
        <v>1</v>
      </c>
    </row>
    <row r="6" spans="1:16" x14ac:dyDescent="0.2">
      <c r="A6" t="s">
        <v>129</v>
      </c>
      <c r="B6" t="s">
        <v>118</v>
      </c>
      <c r="C6" t="s">
        <v>416</v>
      </c>
      <c r="D6" t="s">
        <v>310</v>
      </c>
      <c r="E6" t="s">
        <v>329</v>
      </c>
      <c r="F6" t="s">
        <v>557</v>
      </c>
      <c r="G6">
        <v>9</v>
      </c>
      <c r="I6">
        <f t="shared" si="0"/>
        <v>0.39050000000000007</v>
      </c>
      <c r="N6" s="1" t="s">
        <v>565</v>
      </c>
      <c r="O6">
        <v>4.0328000000000109E-4</v>
      </c>
      <c r="P6">
        <v>1.0296600000000015E-3</v>
      </c>
    </row>
    <row r="7" spans="1:16" x14ac:dyDescent="0.2">
      <c r="A7" t="s">
        <v>142</v>
      </c>
      <c r="B7" t="s">
        <v>138</v>
      </c>
      <c r="C7" t="s">
        <v>428</v>
      </c>
      <c r="D7" t="s">
        <v>310</v>
      </c>
      <c r="E7" t="s">
        <v>329</v>
      </c>
      <c r="F7" t="s">
        <v>557</v>
      </c>
      <c r="G7">
        <v>10</v>
      </c>
      <c r="I7">
        <f t="shared" si="0"/>
        <v>0.40470000000000006</v>
      </c>
    </row>
    <row r="8" spans="1:16" x14ac:dyDescent="0.2">
      <c r="A8" t="s">
        <v>155</v>
      </c>
      <c r="B8" t="s">
        <v>138</v>
      </c>
      <c r="C8" t="s">
        <v>439</v>
      </c>
      <c r="D8" t="s">
        <v>310</v>
      </c>
      <c r="E8" t="s">
        <v>329</v>
      </c>
      <c r="F8" t="s">
        <v>557</v>
      </c>
      <c r="G8">
        <v>10</v>
      </c>
      <c r="I8">
        <f t="shared" si="0"/>
        <v>0.40470000000000006</v>
      </c>
    </row>
    <row r="9" spans="1:16" x14ac:dyDescent="0.2">
      <c r="A9" t="s">
        <v>177</v>
      </c>
      <c r="B9" t="s">
        <v>168</v>
      </c>
      <c r="C9" t="s">
        <v>318</v>
      </c>
      <c r="D9" t="s">
        <v>310</v>
      </c>
      <c r="E9" t="s">
        <v>329</v>
      </c>
      <c r="F9" t="s">
        <v>557</v>
      </c>
      <c r="G9">
        <v>11</v>
      </c>
      <c r="I9">
        <f t="shared" si="0"/>
        <v>0.41890000000000005</v>
      </c>
    </row>
    <row r="10" spans="1:16" x14ac:dyDescent="0.2">
      <c r="A10" t="s">
        <v>556</v>
      </c>
      <c r="B10" t="s">
        <v>86</v>
      </c>
      <c r="C10" t="s">
        <v>555</v>
      </c>
      <c r="D10" t="s">
        <v>310</v>
      </c>
      <c r="E10" t="s">
        <v>329</v>
      </c>
      <c r="F10" t="s">
        <v>554</v>
      </c>
      <c r="G10">
        <v>8</v>
      </c>
      <c r="H10">
        <v>0.40250000000000002</v>
      </c>
      <c r="I10">
        <f t="shared" si="0"/>
        <v>0.37630000000000002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84239-F2E9-5C4B-847E-A53172B962BB}">
  <dimension ref="A1:P34"/>
  <sheetViews>
    <sheetView workbookViewId="0">
      <selection activeCell="C27" sqref="C27"/>
    </sheetView>
  </sheetViews>
  <sheetFormatPr baseColWidth="10" defaultRowHeight="16" x14ac:dyDescent="0.2"/>
  <cols>
    <col min="1" max="1" width="43.6640625" bestFit="1" customWidth="1"/>
    <col min="3" max="3" width="35.5" bestFit="1" customWidth="1"/>
    <col min="4" max="4" width="16.6640625" bestFit="1" customWidth="1"/>
    <col min="5" max="5" width="13.1640625" bestFit="1" customWidth="1"/>
    <col min="6" max="6" width="14.83203125" bestFit="1" customWidth="1"/>
    <col min="7" max="7" width="14" bestFit="1" customWidth="1"/>
    <col min="8" max="8" width="14.6640625" bestFit="1" customWidth="1"/>
    <col min="9" max="9" width="23.83203125" bestFit="1" customWidth="1"/>
  </cols>
  <sheetData>
    <row r="1" spans="1:16" x14ac:dyDescent="0.2">
      <c r="A1" s="2" t="s">
        <v>551</v>
      </c>
      <c r="B1" s="2" t="s">
        <v>288</v>
      </c>
      <c r="C1" s="2" t="s">
        <v>548</v>
      </c>
      <c r="D1" s="2" t="s">
        <v>549</v>
      </c>
      <c r="E1" s="2" t="s">
        <v>550</v>
      </c>
      <c r="F1" s="2" t="s">
        <v>553</v>
      </c>
      <c r="G1" s="2" t="s">
        <v>558</v>
      </c>
      <c r="H1" s="2" t="s">
        <v>552</v>
      </c>
      <c r="I1" s="2" t="s">
        <v>566</v>
      </c>
      <c r="K1" s="2" t="s">
        <v>558</v>
      </c>
      <c r="L1" s="2" t="s">
        <v>552</v>
      </c>
      <c r="O1" s="2" t="s">
        <v>559</v>
      </c>
      <c r="P1" s="2" t="s">
        <v>560</v>
      </c>
    </row>
    <row r="2" spans="1:16" x14ac:dyDescent="0.2">
      <c r="A2" t="s">
        <v>88</v>
      </c>
      <c r="B2" t="s">
        <v>89</v>
      </c>
      <c r="C2" t="s">
        <v>313</v>
      </c>
      <c r="D2" t="s">
        <v>305</v>
      </c>
      <c r="E2" t="s">
        <v>327</v>
      </c>
      <c r="F2" t="s">
        <v>557</v>
      </c>
      <c r="G2">
        <v>15</v>
      </c>
      <c r="I2">
        <f>G2*$O$2+$P$2</f>
        <v>1.154925</v>
      </c>
      <c r="K2" cm="1">
        <f t="array" ref="K2:L3">_xlfn._xlws.FILTER(G2:H2000,F2:F2000="T","")</f>
        <v>10</v>
      </c>
      <c r="L2">
        <v>0.57030000000000003</v>
      </c>
      <c r="N2" s="1" t="s">
        <v>561</v>
      </c>
      <c r="O2" cm="1">
        <f t="array" ref="O2:P6">LINEST(L2:L3,K2:K3,TRUE,TRUE)</f>
        <v>0.11692500000000006</v>
      </c>
      <c r="P2">
        <v>-0.59895000000000065</v>
      </c>
    </row>
    <row r="3" spans="1:16" x14ac:dyDescent="0.2">
      <c r="A3" t="s">
        <v>90</v>
      </c>
      <c r="B3" t="s">
        <v>91</v>
      </c>
      <c r="C3" t="s">
        <v>386</v>
      </c>
      <c r="D3" t="s">
        <v>305</v>
      </c>
      <c r="E3" t="s">
        <v>327</v>
      </c>
      <c r="F3" t="s">
        <v>557</v>
      </c>
      <c r="G3">
        <v>12</v>
      </c>
      <c r="I3">
        <f t="shared" ref="I3:I30" si="0">G3*$O$2+$P$2</f>
        <v>0.80415000000000003</v>
      </c>
      <c r="K3">
        <v>14</v>
      </c>
      <c r="L3">
        <v>1.038</v>
      </c>
      <c r="N3" s="1" t="s">
        <v>562</v>
      </c>
      <c r="O3">
        <v>0</v>
      </c>
      <c r="P3">
        <v>0</v>
      </c>
    </row>
    <row r="4" spans="1:16" x14ac:dyDescent="0.2">
      <c r="A4" t="s">
        <v>97</v>
      </c>
      <c r="B4" t="s">
        <v>86</v>
      </c>
      <c r="C4" t="s">
        <v>312</v>
      </c>
      <c r="D4" t="s">
        <v>305</v>
      </c>
      <c r="E4" t="s">
        <v>327</v>
      </c>
      <c r="F4" t="s">
        <v>557</v>
      </c>
      <c r="G4">
        <v>8</v>
      </c>
      <c r="I4">
        <f t="shared" si="0"/>
        <v>0.3364499999999998</v>
      </c>
      <c r="N4" s="1" t="s">
        <v>563</v>
      </c>
      <c r="O4">
        <v>1</v>
      </c>
      <c r="P4">
        <v>0</v>
      </c>
    </row>
    <row r="5" spans="1:16" x14ac:dyDescent="0.2">
      <c r="A5" t="s">
        <v>117</v>
      </c>
      <c r="B5" t="s">
        <v>118</v>
      </c>
      <c r="C5" t="s">
        <v>410</v>
      </c>
      <c r="D5" t="s">
        <v>305</v>
      </c>
      <c r="E5" t="s">
        <v>327</v>
      </c>
      <c r="F5" t="s">
        <v>557</v>
      </c>
      <c r="G5">
        <v>9</v>
      </c>
      <c r="I5">
        <f t="shared" si="0"/>
        <v>0.45337499999999997</v>
      </c>
      <c r="N5" s="1" t="s">
        <v>564</v>
      </c>
      <c r="O5" t="e">
        <v>#NUM!</v>
      </c>
      <c r="P5">
        <v>0</v>
      </c>
    </row>
    <row r="6" spans="1:16" x14ac:dyDescent="0.2">
      <c r="A6" t="s">
        <v>119</v>
      </c>
      <c r="B6" t="s">
        <v>118</v>
      </c>
      <c r="C6" t="s">
        <v>314</v>
      </c>
      <c r="D6" t="s">
        <v>305</v>
      </c>
      <c r="E6" t="s">
        <v>327</v>
      </c>
      <c r="F6" t="s">
        <v>557</v>
      </c>
      <c r="G6">
        <v>9</v>
      </c>
      <c r="I6">
        <f t="shared" si="0"/>
        <v>0.45337499999999997</v>
      </c>
      <c r="N6" s="1" t="s">
        <v>565</v>
      </c>
      <c r="O6">
        <v>0.109371645</v>
      </c>
      <c r="P6">
        <v>0</v>
      </c>
    </row>
    <row r="7" spans="1:16" x14ac:dyDescent="0.2">
      <c r="A7" t="s">
        <v>123</v>
      </c>
      <c r="B7" t="s">
        <v>124</v>
      </c>
      <c r="C7" t="s">
        <v>316</v>
      </c>
      <c r="D7" t="s">
        <v>305</v>
      </c>
      <c r="E7" t="s">
        <v>327</v>
      </c>
      <c r="F7" t="s">
        <v>557</v>
      </c>
      <c r="G7">
        <v>18</v>
      </c>
      <c r="I7">
        <f t="shared" si="0"/>
        <v>1.5057000000000005</v>
      </c>
    </row>
    <row r="8" spans="1:16" x14ac:dyDescent="0.2">
      <c r="A8" t="s">
        <v>137</v>
      </c>
      <c r="B8" t="s">
        <v>138</v>
      </c>
      <c r="C8" t="s">
        <v>424</v>
      </c>
      <c r="D8" t="s">
        <v>305</v>
      </c>
      <c r="E8" t="s">
        <v>327</v>
      </c>
      <c r="F8" t="s">
        <v>557</v>
      </c>
      <c r="G8">
        <v>10</v>
      </c>
      <c r="I8">
        <f t="shared" si="0"/>
        <v>0.57029999999999992</v>
      </c>
    </row>
    <row r="9" spans="1:16" x14ac:dyDescent="0.2">
      <c r="A9" t="s">
        <v>141</v>
      </c>
      <c r="B9" t="s">
        <v>138</v>
      </c>
      <c r="C9" t="s">
        <v>427</v>
      </c>
      <c r="D9" t="s">
        <v>305</v>
      </c>
      <c r="E9" t="s">
        <v>327</v>
      </c>
      <c r="F9" t="s">
        <v>557</v>
      </c>
      <c r="G9">
        <v>10</v>
      </c>
      <c r="I9">
        <f t="shared" si="0"/>
        <v>0.57029999999999992</v>
      </c>
    </row>
    <row r="10" spans="1:16" x14ac:dyDescent="0.2">
      <c r="A10" t="s">
        <v>143</v>
      </c>
      <c r="B10" t="s">
        <v>138</v>
      </c>
      <c r="C10" t="s">
        <v>429</v>
      </c>
      <c r="D10" t="s">
        <v>305</v>
      </c>
      <c r="E10" t="s">
        <v>327</v>
      </c>
      <c r="F10" t="s">
        <v>557</v>
      </c>
      <c r="G10">
        <v>10</v>
      </c>
      <c r="I10">
        <f t="shared" si="0"/>
        <v>0.57029999999999992</v>
      </c>
    </row>
    <row r="11" spans="1:16" x14ac:dyDescent="0.2">
      <c r="A11" t="s">
        <v>144</v>
      </c>
      <c r="B11" t="s">
        <v>138</v>
      </c>
      <c r="C11" t="s">
        <v>430</v>
      </c>
      <c r="D11" t="s">
        <v>305</v>
      </c>
      <c r="E11" t="s">
        <v>327</v>
      </c>
      <c r="F11" t="s">
        <v>557</v>
      </c>
      <c r="G11">
        <v>10</v>
      </c>
      <c r="I11">
        <f t="shared" si="0"/>
        <v>0.57029999999999992</v>
      </c>
    </row>
    <row r="12" spans="1:16" x14ac:dyDescent="0.2">
      <c r="A12" t="s">
        <v>146</v>
      </c>
      <c r="B12" t="s">
        <v>138</v>
      </c>
      <c r="C12" t="s">
        <v>432</v>
      </c>
      <c r="D12" t="s">
        <v>305</v>
      </c>
      <c r="E12" t="s">
        <v>327</v>
      </c>
      <c r="F12" t="s">
        <v>557</v>
      </c>
      <c r="G12">
        <v>10</v>
      </c>
      <c r="I12">
        <f t="shared" si="0"/>
        <v>0.57029999999999992</v>
      </c>
    </row>
    <row r="13" spans="1:16" x14ac:dyDescent="0.2">
      <c r="A13" t="s">
        <v>148</v>
      </c>
      <c r="B13" t="s">
        <v>138</v>
      </c>
      <c r="C13" t="s">
        <v>434</v>
      </c>
      <c r="D13" t="s">
        <v>305</v>
      </c>
      <c r="E13" t="s">
        <v>327</v>
      </c>
      <c r="F13" t="s">
        <v>557</v>
      </c>
      <c r="G13">
        <v>10</v>
      </c>
      <c r="I13">
        <f t="shared" si="0"/>
        <v>0.57029999999999992</v>
      </c>
    </row>
    <row r="14" spans="1:16" x14ac:dyDescent="0.2">
      <c r="A14" t="s">
        <v>156</v>
      </c>
      <c r="B14" t="s">
        <v>138</v>
      </c>
      <c r="C14" t="s">
        <v>440</v>
      </c>
      <c r="D14" t="s">
        <v>305</v>
      </c>
      <c r="E14" t="s">
        <v>327</v>
      </c>
      <c r="F14" t="s">
        <v>557</v>
      </c>
      <c r="G14">
        <v>10</v>
      </c>
      <c r="I14">
        <f t="shared" si="0"/>
        <v>0.57029999999999992</v>
      </c>
    </row>
    <row r="15" spans="1:16" x14ac:dyDescent="0.2">
      <c r="A15" t="s">
        <v>167</v>
      </c>
      <c r="B15" t="s">
        <v>168</v>
      </c>
      <c r="C15" t="s">
        <v>451</v>
      </c>
      <c r="D15" t="s">
        <v>305</v>
      </c>
      <c r="E15" t="s">
        <v>327</v>
      </c>
      <c r="F15" t="s">
        <v>557</v>
      </c>
      <c r="G15">
        <v>11</v>
      </c>
      <c r="I15">
        <f>G15*$O$2+$P$2</f>
        <v>0.68722499999999986</v>
      </c>
    </row>
    <row r="16" spans="1:16" x14ac:dyDescent="0.2">
      <c r="A16" t="s">
        <v>171</v>
      </c>
      <c r="B16" t="s">
        <v>172</v>
      </c>
      <c r="C16" t="s">
        <v>454</v>
      </c>
      <c r="D16" t="s">
        <v>305</v>
      </c>
      <c r="E16" t="s">
        <v>327</v>
      </c>
      <c r="F16" t="s">
        <v>557</v>
      </c>
      <c r="G16">
        <v>26</v>
      </c>
      <c r="I16">
        <f t="shared" si="0"/>
        <v>2.4411000000000009</v>
      </c>
    </row>
    <row r="17" spans="1:9" x14ac:dyDescent="0.2">
      <c r="A17" t="s">
        <v>176</v>
      </c>
      <c r="B17" t="s">
        <v>168</v>
      </c>
      <c r="C17" t="s">
        <v>458</v>
      </c>
      <c r="D17" t="s">
        <v>305</v>
      </c>
      <c r="E17" t="s">
        <v>327</v>
      </c>
      <c r="F17" t="s">
        <v>557</v>
      </c>
      <c r="G17">
        <v>11</v>
      </c>
      <c r="I17">
        <f t="shared" si="0"/>
        <v>0.68722499999999986</v>
      </c>
    </row>
    <row r="18" spans="1:9" x14ac:dyDescent="0.2">
      <c r="A18" t="s">
        <v>180</v>
      </c>
      <c r="B18" t="s">
        <v>179</v>
      </c>
      <c r="C18" t="s">
        <v>460</v>
      </c>
      <c r="D18" t="s">
        <v>305</v>
      </c>
      <c r="E18" t="s">
        <v>327</v>
      </c>
      <c r="F18" t="s">
        <v>557</v>
      </c>
      <c r="G18">
        <v>11</v>
      </c>
      <c r="I18">
        <f t="shared" si="0"/>
        <v>0.68722499999999986</v>
      </c>
    </row>
    <row r="19" spans="1:9" x14ac:dyDescent="0.2">
      <c r="A19" t="s">
        <v>183</v>
      </c>
      <c r="B19" t="s">
        <v>91</v>
      </c>
      <c r="C19" t="s">
        <v>463</v>
      </c>
      <c r="D19" t="s">
        <v>305</v>
      </c>
      <c r="E19" t="s">
        <v>327</v>
      </c>
      <c r="F19" t="s">
        <v>557</v>
      </c>
      <c r="G19">
        <v>12</v>
      </c>
      <c r="I19">
        <f t="shared" si="0"/>
        <v>0.80415000000000003</v>
      </c>
    </row>
    <row r="20" spans="1:9" x14ac:dyDescent="0.2">
      <c r="A20" t="s">
        <v>186</v>
      </c>
      <c r="B20" t="s">
        <v>179</v>
      </c>
      <c r="C20" t="s">
        <v>466</v>
      </c>
      <c r="D20" t="s">
        <v>305</v>
      </c>
      <c r="E20" t="s">
        <v>327</v>
      </c>
      <c r="F20" t="s">
        <v>557</v>
      </c>
      <c r="G20">
        <v>11</v>
      </c>
      <c r="I20">
        <f t="shared" si="0"/>
        <v>0.68722499999999986</v>
      </c>
    </row>
    <row r="21" spans="1:9" x14ac:dyDescent="0.2">
      <c r="A21" t="s">
        <v>187</v>
      </c>
      <c r="B21" t="s">
        <v>168</v>
      </c>
      <c r="C21" t="s">
        <v>467</v>
      </c>
      <c r="D21" t="s">
        <v>305</v>
      </c>
      <c r="E21" t="s">
        <v>327</v>
      </c>
      <c r="F21" t="s">
        <v>557</v>
      </c>
      <c r="G21">
        <v>11</v>
      </c>
      <c r="I21">
        <f t="shared" si="0"/>
        <v>0.68722499999999986</v>
      </c>
    </row>
    <row r="22" spans="1:9" x14ac:dyDescent="0.2">
      <c r="A22" t="s">
        <v>190</v>
      </c>
      <c r="B22" t="s">
        <v>168</v>
      </c>
      <c r="C22" t="s">
        <v>470</v>
      </c>
      <c r="D22" t="s">
        <v>305</v>
      </c>
      <c r="E22" t="s">
        <v>327</v>
      </c>
      <c r="F22" t="s">
        <v>557</v>
      </c>
      <c r="G22">
        <v>11</v>
      </c>
      <c r="I22">
        <f t="shared" si="0"/>
        <v>0.68722499999999986</v>
      </c>
    </row>
    <row r="23" spans="1:9" x14ac:dyDescent="0.2">
      <c r="A23" t="s">
        <v>191</v>
      </c>
      <c r="B23" t="s">
        <v>91</v>
      </c>
      <c r="C23" t="s">
        <v>471</v>
      </c>
      <c r="D23" t="s">
        <v>305</v>
      </c>
      <c r="E23" t="s">
        <v>327</v>
      </c>
      <c r="F23" t="s">
        <v>557</v>
      </c>
      <c r="G23">
        <v>12</v>
      </c>
      <c r="I23">
        <f t="shared" si="0"/>
        <v>0.80415000000000003</v>
      </c>
    </row>
    <row r="24" spans="1:9" x14ac:dyDescent="0.2">
      <c r="A24" t="s">
        <v>192</v>
      </c>
      <c r="B24" t="s">
        <v>91</v>
      </c>
      <c r="C24" t="s">
        <v>472</v>
      </c>
      <c r="D24" t="s">
        <v>305</v>
      </c>
      <c r="E24" t="s">
        <v>327</v>
      </c>
      <c r="F24" t="s">
        <v>557</v>
      </c>
      <c r="G24">
        <v>12</v>
      </c>
      <c r="I24">
        <f t="shared" si="0"/>
        <v>0.80415000000000003</v>
      </c>
    </row>
    <row r="25" spans="1:9" x14ac:dyDescent="0.2">
      <c r="A25" t="s">
        <v>194</v>
      </c>
      <c r="B25" t="s">
        <v>91</v>
      </c>
      <c r="C25" t="s">
        <v>474</v>
      </c>
      <c r="D25" t="s">
        <v>305</v>
      </c>
      <c r="E25" t="s">
        <v>327</v>
      </c>
      <c r="F25" t="s">
        <v>557</v>
      </c>
      <c r="G25">
        <v>12</v>
      </c>
      <c r="I25">
        <f t="shared" si="0"/>
        <v>0.80415000000000003</v>
      </c>
    </row>
    <row r="26" spans="1:9" x14ac:dyDescent="0.2">
      <c r="A26" t="s">
        <v>209</v>
      </c>
      <c r="B26" t="s">
        <v>208</v>
      </c>
      <c r="C26" t="s">
        <v>485</v>
      </c>
      <c r="D26" t="s">
        <v>305</v>
      </c>
      <c r="E26" t="s">
        <v>327</v>
      </c>
      <c r="F26" t="s">
        <v>557</v>
      </c>
      <c r="G26">
        <v>13</v>
      </c>
      <c r="I26">
        <f t="shared" si="0"/>
        <v>0.9210750000000002</v>
      </c>
    </row>
    <row r="27" spans="1:9" x14ac:dyDescent="0.2">
      <c r="A27" t="s">
        <v>210</v>
      </c>
      <c r="B27" t="s">
        <v>91</v>
      </c>
      <c r="C27" t="s">
        <v>486</v>
      </c>
      <c r="D27" t="s">
        <v>305</v>
      </c>
      <c r="E27" t="s">
        <v>327</v>
      </c>
      <c r="F27" t="s">
        <v>557</v>
      </c>
      <c r="G27">
        <v>12</v>
      </c>
      <c r="I27">
        <f t="shared" si="0"/>
        <v>0.80415000000000003</v>
      </c>
    </row>
    <row r="28" spans="1:9" x14ac:dyDescent="0.2">
      <c r="A28" t="s">
        <v>211</v>
      </c>
      <c r="B28" t="s">
        <v>91</v>
      </c>
      <c r="C28" t="s">
        <v>487</v>
      </c>
      <c r="D28" t="s">
        <v>305</v>
      </c>
      <c r="E28" t="s">
        <v>327</v>
      </c>
      <c r="F28" t="s">
        <v>557</v>
      </c>
      <c r="G28">
        <v>12</v>
      </c>
      <c r="I28">
        <f t="shared" si="0"/>
        <v>0.80415000000000003</v>
      </c>
    </row>
    <row r="29" spans="1:9" x14ac:dyDescent="0.2">
      <c r="A29" t="s">
        <v>213</v>
      </c>
      <c r="B29" t="s">
        <v>91</v>
      </c>
      <c r="C29" t="s">
        <v>489</v>
      </c>
      <c r="D29" t="s">
        <v>305</v>
      </c>
      <c r="E29" t="s">
        <v>327</v>
      </c>
      <c r="F29" t="s">
        <v>557</v>
      </c>
      <c r="G29">
        <v>12</v>
      </c>
      <c r="I29">
        <f t="shared" si="0"/>
        <v>0.80415000000000003</v>
      </c>
    </row>
    <row r="30" spans="1:9" x14ac:dyDescent="0.2">
      <c r="A30" t="s">
        <v>215</v>
      </c>
      <c r="B30" t="s">
        <v>208</v>
      </c>
      <c r="C30" t="s">
        <v>491</v>
      </c>
      <c r="D30" t="s">
        <v>305</v>
      </c>
      <c r="E30" t="s">
        <v>327</v>
      </c>
      <c r="F30" t="s">
        <v>557</v>
      </c>
      <c r="G30">
        <v>13</v>
      </c>
      <c r="I30">
        <f t="shared" si="0"/>
        <v>0.9210750000000002</v>
      </c>
    </row>
    <row r="31" spans="1:9" x14ac:dyDescent="0.2">
      <c r="A31" t="s">
        <v>220</v>
      </c>
      <c r="B31" t="s">
        <v>221</v>
      </c>
      <c r="C31" t="s">
        <v>495</v>
      </c>
      <c r="D31" t="s">
        <v>305</v>
      </c>
      <c r="E31" t="s">
        <v>327</v>
      </c>
      <c r="F31" t="s">
        <v>557</v>
      </c>
      <c r="G31">
        <v>14</v>
      </c>
      <c r="I31">
        <f>G31*$O$2+$P$2</f>
        <v>1.0380000000000003</v>
      </c>
    </row>
    <row r="32" spans="1:9" x14ac:dyDescent="0.2">
      <c r="A32" t="s">
        <v>281</v>
      </c>
      <c r="B32" t="s">
        <v>282</v>
      </c>
      <c r="C32" t="s">
        <v>536</v>
      </c>
      <c r="D32" t="s">
        <v>305</v>
      </c>
      <c r="E32" t="s">
        <v>327</v>
      </c>
      <c r="F32" t="s">
        <v>557</v>
      </c>
      <c r="G32">
        <v>12</v>
      </c>
      <c r="I32">
        <f>G32*$O$2+$P$2</f>
        <v>0.80415000000000003</v>
      </c>
    </row>
    <row r="33" spans="1:9" x14ac:dyDescent="0.2">
      <c r="A33" t="s">
        <v>569</v>
      </c>
      <c r="B33" t="s">
        <v>138</v>
      </c>
      <c r="C33" t="s">
        <v>567</v>
      </c>
      <c r="D33" t="s">
        <v>305</v>
      </c>
      <c r="E33" t="s">
        <v>327</v>
      </c>
      <c r="F33" t="s">
        <v>554</v>
      </c>
      <c r="G33">
        <v>10</v>
      </c>
      <c r="H33">
        <v>0.57030000000000003</v>
      </c>
      <c r="I33">
        <f>G33*$O$2+$P$2</f>
        <v>0.57029999999999992</v>
      </c>
    </row>
    <row r="34" spans="1:9" x14ac:dyDescent="0.2">
      <c r="A34" t="s">
        <v>568</v>
      </c>
      <c r="B34" t="s">
        <v>221</v>
      </c>
      <c r="C34" t="s">
        <v>570</v>
      </c>
      <c r="D34" t="s">
        <v>305</v>
      </c>
      <c r="E34" t="s">
        <v>327</v>
      </c>
      <c r="F34" t="s">
        <v>554</v>
      </c>
      <c r="G34">
        <v>14</v>
      </c>
      <c r="H34">
        <v>1.038</v>
      </c>
      <c r="I34">
        <f>G34*$O$2+$P$2</f>
        <v>1.0380000000000003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B38A0-9B33-3F45-894B-029E90BC91D3}">
  <dimension ref="A1:P21"/>
  <sheetViews>
    <sheetView workbookViewId="0">
      <selection sqref="A1:P1"/>
    </sheetView>
  </sheetViews>
  <sheetFormatPr baseColWidth="10" defaultRowHeight="16" x14ac:dyDescent="0.2"/>
  <cols>
    <col min="1" max="1" width="59.33203125" customWidth="1"/>
    <col min="4" max="4" width="16.83203125" bestFit="1" customWidth="1"/>
    <col min="8" max="8" width="14.6640625" bestFit="1" customWidth="1"/>
    <col min="9" max="9" width="23.83203125" bestFit="1" customWidth="1"/>
    <col min="11" max="11" width="14" bestFit="1" customWidth="1"/>
    <col min="12" max="12" width="14.6640625" bestFit="1" customWidth="1"/>
  </cols>
  <sheetData>
    <row r="1" spans="1:16" x14ac:dyDescent="0.2">
      <c r="A1" s="2" t="s">
        <v>551</v>
      </c>
      <c r="B1" s="2" t="s">
        <v>288</v>
      </c>
      <c r="C1" s="2" t="s">
        <v>548</v>
      </c>
      <c r="D1" s="2" t="s">
        <v>549</v>
      </c>
      <c r="E1" s="2" t="s">
        <v>550</v>
      </c>
      <c r="F1" s="2" t="s">
        <v>553</v>
      </c>
      <c r="G1" s="2" t="s">
        <v>558</v>
      </c>
      <c r="H1" s="2" t="s">
        <v>552</v>
      </c>
      <c r="I1" s="2" t="s">
        <v>566</v>
      </c>
      <c r="K1" s="2" t="s">
        <v>558</v>
      </c>
      <c r="L1" s="2" t="s">
        <v>552</v>
      </c>
      <c r="O1" s="2" t="s">
        <v>559</v>
      </c>
      <c r="P1" s="2" t="s">
        <v>560</v>
      </c>
    </row>
    <row r="2" spans="1:16" x14ac:dyDescent="0.2">
      <c r="A2" t="s">
        <v>203</v>
      </c>
      <c r="B2" t="s">
        <v>204</v>
      </c>
      <c r="C2" t="s">
        <v>482</v>
      </c>
      <c r="D2" t="s">
        <v>543</v>
      </c>
      <c r="E2" t="s">
        <v>547</v>
      </c>
    </row>
    <row r="3" spans="1:16" x14ac:dyDescent="0.2">
      <c r="A3" t="s">
        <v>205</v>
      </c>
      <c r="B3" t="s">
        <v>206</v>
      </c>
      <c r="C3" t="s">
        <v>483</v>
      </c>
      <c r="D3" t="s">
        <v>543</v>
      </c>
      <c r="E3" t="s">
        <v>547</v>
      </c>
    </row>
    <row r="4" spans="1:16" x14ac:dyDescent="0.2">
      <c r="A4" t="s">
        <v>207</v>
      </c>
      <c r="B4" t="s">
        <v>208</v>
      </c>
      <c r="C4" t="s">
        <v>484</v>
      </c>
      <c r="D4" t="s">
        <v>543</v>
      </c>
      <c r="E4" t="s">
        <v>547</v>
      </c>
    </row>
    <row r="5" spans="1:16" x14ac:dyDescent="0.2">
      <c r="A5" t="s">
        <v>216</v>
      </c>
      <c r="B5" t="s">
        <v>217</v>
      </c>
      <c r="C5" t="s">
        <v>492</v>
      </c>
      <c r="D5" t="s">
        <v>543</v>
      </c>
      <c r="E5" t="s">
        <v>547</v>
      </c>
    </row>
    <row r="6" spans="1:16" x14ac:dyDescent="0.2">
      <c r="A6" t="s">
        <v>218</v>
      </c>
      <c r="B6" t="s">
        <v>217</v>
      </c>
      <c r="C6" t="s">
        <v>493</v>
      </c>
      <c r="D6" t="s">
        <v>543</v>
      </c>
      <c r="E6" t="s">
        <v>547</v>
      </c>
    </row>
    <row r="7" spans="1:16" x14ac:dyDescent="0.2">
      <c r="A7" t="s">
        <v>219</v>
      </c>
      <c r="B7" t="s">
        <v>217</v>
      </c>
      <c r="C7" t="s">
        <v>494</v>
      </c>
      <c r="D7" t="s">
        <v>543</v>
      </c>
      <c r="E7" t="s">
        <v>547</v>
      </c>
    </row>
    <row r="8" spans="1:16" x14ac:dyDescent="0.2">
      <c r="A8" t="s">
        <v>224</v>
      </c>
      <c r="B8" t="s">
        <v>223</v>
      </c>
      <c r="C8" t="s">
        <v>497</v>
      </c>
      <c r="D8" t="s">
        <v>543</v>
      </c>
      <c r="E8" t="s">
        <v>547</v>
      </c>
    </row>
    <row r="9" spans="1:16" x14ac:dyDescent="0.2">
      <c r="A9" t="s">
        <v>225</v>
      </c>
      <c r="B9" t="s">
        <v>226</v>
      </c>
      <c r="C9" t="s">
        <v>498</v>
      </c>
      <c r="D9" t="s">
        <v>543</v>
      </c>
      <c r="E9" t="s">
        <v>547</v>
      </c>
    </row>
    <row r="10" spans="1:16" x14ac:dyDescent="0.2">
      <c r="A10" t="s">
        <v>227</v>
      </c>
      <c r="B10" t="s">
        <v>226</v>
      </c>
      <c r="C10" t="s">
        <v>499</v>
      </c>
      <c r="D10" t="s">
        <v>543</v>
      </c>
      <c r="E10" t="s">
        <v>547</v>
      </c>
    </row>
    <row r="11" spans="1:16" x14ac:dyDescent="0.2">
      <c r="A11" t="s">
        <v>228</v>
      </c>
      <c r="B11" t="s">
        <v>226</v>
      </c>
      <c r="C11" t="s">
        <v>500</v>
      </c>
      <c r="D11" t="s">
        <v>543</v>
      </c>
      <c r="E11" t="s">
        <v>547</v>
      </c>
    </row>
    <row r="12" spans="1:16" x14ac:dyDescent="0.2">
      <c r="A12" t="s">
        <v>229</v>
      </c>
      <c r="B12" t="s">
        <v>226</v>
      </c>
      <c r="C12" t="s">
        <v>501</v>
      </c>
      <c r="D12" t="s">
        <v>543</v>
      </c>
      <c r="E12" t="s">
        <v>547</v>
      </c>
    </row>
    <row r="13" spans="1:16" x14ac:dyDescent="0.2">
      <c r="A13" t="s">
        <v>230</v>
      </c>
      <c r="B13" t="s">
        <v>223</v>
      </c>
      <c r="C13" t="s">
        <v>502</v>
      </c>
      <c r="D13" t="s">
        <v>543</v>
      </c>
      <c r="E13" t="s">
        <v>547</v>
      </c>
    </row>
    <row r="14" spans="1:16" x14ac:dyDescent="0.2">
      <c r="A14" t="s">
        <v>231</v>
      </c>
      <c r="B14" t="s">
        <v>40</v>
      </c>
      <c r="C14" t="s">
        <v>503</v>
      </c>
      <c r="D14" t="s">
        <v>543</v>
      </c>
      <c r="E14" t="s">
        <v>547</v>
      </c>
    </row>
    <row r="15" spans="1:16" x14ac:dyDescent="0.2">
      <c r="A15" t="s">
        <v>232</v>
      </c>
      <c r="B15" t="s">
        <v>40</v>
      </c>
      <c r="C15" t="s">
        <v>504</v>
      </c>
      <c r="D15" t="s">
        <v>543</v>
      </c>
      <c r="E15" t="s">
        <v>547</v>
      </c>
    </row>
    <row r="16" spans="1:16" x14ac:dyDescent="0.2">
      <c r="A16" t="s">
        <v>233</v>
      </c>
      <c r="B16" t="s">
        <v>40</v>
      </c>
      <c r="C16" t="s">
        <v>505</v>
      </c>
      <c r="D16" t="s">
        <v>543</v>
      </c>
      <c r="E16" t="s">
        <v>547</v>
      </c>
    </row>
    <row r="17" spans="1:5" x14ac:dyDescent="0.2">
      <c r="A17" t="s">
        <v>234</v>
      </c>
      <c r="B17" t="s">
        <v>40</v>
      </c>
      <c r="C17" t="s">
        <v>506</v>
      </c>
      <c r="D17" t="s">
        <v>543</v>
      </c>
      <c r="E17" t="s">
        <v>547</v>
      </c>
    </row>
    <row r="18" spans="1:5" x14ac:dyDescent="0.2">
      <c r="A18" t="s">
        <v>235</v>
      </c>
      <c r="B18" t="s">
        <v>236</v>
      </c>
      <c r="C18" t="s">
        <v>507</v>
      </c>
      <c r="D18" t="s">
        <v>543</v>
      </c>
      <c r="E18" t="s">
        <v>547</v>
      </c>
    </row>
    <row r="19" spans="1:5" x14ac:dyDescent="0.2">
      <c r="A19" t="s">
        <v>241</v>
      </c>
      <c r="B19" t="s">
        <v>239</v>
      </c>
      <c r="C19" t="s">
        <v>511</v>
      </c>
      <c r="D19" t="s">
        <v>543</v>
      </c>
      <c r="E19" t="s">
        <v>547</v>
      </c>
    </row>
    <row r="20" spans="1:5" x14ac:dyDescent="0.2">
      <c r="A20" t="s">
        <v>242</v>
      </c>
      <c r="B20" t="s">
        <v>239</v>
      </c>
      <c r="C20" t="s">
        <v>512</v>
      </c>
      <c r="D20" t="s">
        <v>543</v>
      </c>
      <c r="E20" t="s">
        <v>547</v>
      </c>
    </row>
    <row r="21" spans="1:5" x14ac:dyDescent="0.2">
      <c r="A21" t="s">
        <v>275</v>
      </c>
      <c r="B21" t="s">
        <v>276</v>
      </c>
      <c r="C21" t="s">
        <v>533</v>
      </c>
      <c r="D21" t="s">
        <v>543</v>
      </c>
      <c r="E21" t="s">
        <v>547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5053E-E097-F946-BF76-718316A22769}">
  <dimension ref="A1:P22"/>
  <sheetViews>
    <sheetView workbookViewId="0">
      <selection sqref="A1:P1"/>
    </sheetView>
  </sheetViews>
  <sheetFormatPr baseColWidth="10" defaultRowHeight="16" x14ac:dyDescent="0.2"/>
  <cols>
    <col min="1" max="1" width="20.6640625" bestFit="1" customWidth="1"/>
    <col min="4" max="4" width="16.83203125" bestFit="1" customWidth="1"/>
    <col min="5" max="5" width="13.5" bestFit="1" customWidth="1"/>
    <col min="8" max="8" width="14.6640625" bestFit="1" customWidth="1"/>
    <col min="9" max="9" width="23.83203125" bestFit="1" customWidth="1"/>
  </cols>
  <sheetData>
    <row r="1" spans="1:16" x14ac:dyDescent="0.2">
      <c r="A1" s="2" t="s">
        <v>551</v>
      </c>
      <c r="B1" s="2" t="s">
        <v>288</v>
      </c>
      <c r="C1" s="2" t="s">
        <v>548</v>
      </c>
      <c r="D1" s="2" t="s">
        <v>549</v>
      </c>
      <c r="E1" s="2" t="s">
        <v>550</v>
      </c>
      <c r="F1" s="2" t="s">
        <v>553</v>
      </c>
      <c r="G1" s="2" t="s">
        <v>558</v>
      </c>
      <c r="H1" s="2" t="s">
        <v>552</v>
      </c>
      <c r="I1" s="2" t="s">
        <v>566</v>
      </c>
      <c r="K1" s="2" t="s">
        <v>558</v>
      </c>
      <c r="L1" s="2" t="s">
        <v>552</v>
      </c>
      <c r="O1" s="2" t="s">
        <v>559</v>
      </c>
      <c r="P1" s="2" t="s">
        <v>560</v>
      </c>
    </row>
    <row r="2" spans="1:16" x14ac:dyDescent="0.2">
      <c r="A2" t="s">
        <v>2</v>
      </c>
      <c r="B2" t="s">
        <v>3</v>
      </c>
      <c r="C2" t="s">
        <v>295</v>
      </c>
      <c r="D2" t="s">
        <v>294</v>
      </c>
      <c r="E2" t="s">
        <v>323</v>
      </c>
      <c r="F2" t="s">
        <v>557</v>
      </c>
      <c r="G2">
        <v>4</v>
      </c>
      <c r="I2">
        <f>G2*$O$2+$P$2</f>
        <v>0.82919999999999994</v>
      </c>
      <c r="K2" cm="1">
        <f t="array" ref="K2:L3">_xlfn._xlws.FILTER(G2:H2000,F2:F2000="T","")</f>
        <v>5</v>
      </c>
      <c r="L2">
        <v>0.68899999999999995</v>
      </c>
      <c r="N2" s="1" t="s">
        <v>561</v>
      </c>
      <c r="O2" cm="1">
        <f t="array" ref="O2:P6">LINEST(L2:L3,K2:K3,TRUE,TRUE)</f>
        <v>-0.14020000000000005</v>
      </c>
      <c r="P2">
        <v>1.3900000000000001</v>
      </c>
    </row>
    <row r="3" spans="1:16" x14ac:dyDescent="0.2">
      <c r="A3" t="s">
        <v>4</v>
      </c>
      <c r="B3" t="s">
        <v>5</v>
      </c>
      <c r="C3" t="s">
        <v>299</v>
      </c>
      <c r="D3" t="s">
        <v>294</v>
      </c>
      <c r="E3" t="s">
        <v>323</v>
      </c>
      <c r="F3" t="s">
        <v>554</v>
      </c>
      <c r="G3">
        <v>5</v>
      </c>
      <c r="H3">
        <v>0.68899999999999995</v>
      </c>
      <c r="I3">
        <f t="shared" ref="I3:I22" si="0">G3*$O$2+$P$2</f>
        <v>0.68899999999999983</v>
      </c>
      <c r="K3">
        <v>6</v>
      </c>
      <c r="L3">
        <v>0.54879999999999995</v>
      </c>
      <c r="O3">
        <v>0</v>
      </c>
      <c r="P3">
        <v>0</v>
      </c>
    </row>
    <row r="4" spans="1:16" x14ac:dyDescent="0.2">
      <c r="A4" t="s">
        <v>12</v>
      </c>
      <c r="B4" t="s">
        <v>13</v>
      </c>
      <c r="C4" t="s">
        <v>334</v>
      </c>
      <c r="D4" t="s">
        <v>294</v>
      </c>
      <c r="E4" t="s">
        <v>323</v>
      </c>
      <c r="F4" t="s">
        <v>557</v>
      </c>
      <c r="G4">
        <v>6</v>
      </c>
      <c r="I4">
        <f t="shared" si="0"/>
        <v>0.54879999999999984</v>
      </c>
      <c r="O4">
        <v>1</v>
      </c>
      <c r="P4">
        <v>0</v>
      </c>
    </row>
    <row r="5" spans="1:16" x14ac:dyDescent="0.2">
      <c r="A5" t="s">
        <v>14</v>
      </c>
      <c r="B5" t="s">
        <v>13</v>
      </c>
      <c r="C5" t="s">
        <v>335</v>
      </c>
      <c r="D5" t="s">
        <v>294</v>
      </c>
      <c r="E5" t="s">
        <v>323</v>
      </c>
      <c r="F5" t="s">
        <v>554</v>
      </c>
      <c r="G5">
        <v>6</v>
      </c>
      <c r="H5">
        <v>0.54879999999999995</v>
      </c>
      <c r="I5">
        <f t="shared" si="0"/>
        <v>0.54879999999999984</v>
      </c>
      <c r="O5" t="e">
        <v>#NUM!</v>
      </c>
      <c r="P5">
        <v>0</v>
      </c>
    </row>
    <row r="6" spans="1:16" x14ac:dyDescent="0.2">
      <c r="A6" t="s">
        <v>46</v>
      </c>
      <c r="B6" t="s">
        <v>23</v>
      </c>
      <c r="C6" t="s">
        <v>354</v>
      </c>
      <c r="D6" t="s">
        <v>294</v>
      </c>
      <c r="E6" t="s">
        <v>323</v>
      </c>
      <c r="F6" t="s">
        <v>557</v>
      </c>
      <c r="G6">
        <v>7</v>
      </c>
      <c r="I6">
        <f t="shared" si="0"/>
        <v>0.40859999999999985</v>
      </c>
      <c r="O6">
        <v>9.8280199999999981E-3</v>
      </c>
      <c r="P6">
        <v>0</v>
      </c>
    </row>
    <row r="7" spans="1:16" x14ac:dyDescent="0.2">
      <c r="A7" t="s">
        <v>56</v>
      </c>
      <c r="B7" t="s">
        <v>16</v>
      </c>
      <c r="C7" t="s">
        <v>363</v>
      </c>
      <c r="D7" t="s">
        <v>294</v>
      </c>
      <c r="E7" t="s">
        <v>323</v>
      </c>
      <c r="F7" t="s">
        <v>557</v>
      </c>
      <c r="G7">
        <v>8</v>
      </c>
      <c r="I7">
        <f t="shared" si="0"/>
        <v>0.26839999999999975</v>
      </c>
    </row>
    <row r="8" spans="1:16" x14ac:dyDescent="0.2">
      <c r="A8" t="s">
        <v>57</v>
      </c>
      <c r="B8" t="s">
        <v>16</v>
      </c>
      <c r="C8" t="s">
        <v>364</v>
      </c>
      <c r="D8" t="s">
        <v>294</v>
      </c>
      <c r="E8" t="s">
        <v>323</v>
      </c>
      <c r="F8" t="s">
        <v>557</v>
      </c>
      <c r="G8">
        <v>8</v>
      </c>
      <c r="I8">
        <f t="shared" si="0"/>
        <v>0.26839999999999975</v>
      </c>
    </row>
    <row r="9" spans="1:16" x14ac:dyDescent="0.2">
      <c r="A9" t="s">
        <v>76</v>
      </c>
      <c r="B9" t="s">
        <v>18</v>
      </c>
      <c r="C9" t="s">
        <v>378</v>
      </c>
      <c r="D9" t="s">
        <v>294</v>
      </c>
      <c r="E9" t="s">
        <v>323</v>
      </c>
      <c r="F9" t="s">
        <v>557</v>
      </c>
      <c r="G9">
        <v>9</v>
      </c>
      <c r="I9">
        <f t="shared" si="0"/>
        <v>0.12819999999999965</v>
      </c>
    </row>
    <row r="10" spans="1:16" x14ac:dyDescent="0.2">
      <c r="A10" t="s">
        <v>83</v>
      </c>
      <c r="B10" t="s">
        <v>84</v>
      </c>
      <c r="C10" t="s">
        <v>311</v>
      </c>
      <c r="D10" t="s">
        <v>294</v>
      </c>
      <c r="E10" t="s">
        <v>323</v>
      </c>
      <c r="F10" t="s">
        <v>557</v>
      </c>
      <c r="G10">
        <v>12</v>
      </c>
      <c r="I10">
        <f t="shared" si="0"/>
        <v>-0.29240000000000044</v>
      </c>
    </row>
    <row r="11" spans="1:16" x14ac:dyDescent="0.2">
      <c r="A11" t="s">
        <v>87</v>
      </c>
      <c r="B11" t="s">
        <v>18</v>
      </c>
      <c r="C11" t="s">
        <v>385</v>
      </c>
      <c r="D11" t="s">
        <v>294</v>
      </c>
      <c r="E11" t="s">
        <v>323</v>
      </c>
      <c r="F11" t="s">
        <v>557</v>
      </c>
      <c r="G11">
        <v>9</v>
      </c>
      <c r="I11">
        <f t="shared" si="0"/>
        <v>0.12819999999999965</v>
      </c>
    </row>
    <row r="12" spans="1:16" x14ac:dyDescent="0.2">
      <c r="A12" t="s">
        <v>100</v>
      </c>
      <c r="B12" t="s">
        <v>101</v>
      </c>
      <c r="C12" t="s">
        <v>394</v>
      </c>
      <c r="D12" t="s">
        <v>294</v>
      </c>
      <c r="E12" t="s">
        <v>323</v>
      </c>
      <c r="F12" t="s">
        <v>557</v>
      </c>
      <c r="G12">
        <v>11</v>
      </c>
      <c r="I12">
        <f t="shared" si="0"/>
        <v>-0.15220000000000034</v>
      </c>
    </row>
    <row r="13" spans="1:16" x14ac:dyDescent="0.2">
      <c r="A13" t="s">
        <v>104</v>
      </c>
      <c r="B13" t="s">
        <v>44</v>
      </c>
      <c r="C13" t="s">
        <v>397</v>
      </c>
      <c r="D13" t="s">
        <v>294</v>
      </c>
      <c r="E13" t="s">
        <v>323</v>
      </c>
      <c r="F13" t="s">
        <v>557</v>
      </c>
      <c r="G13">
        <v>10</v>
      </c>
      <c r="I13">
        <f t="shared" si="0"/>
        <v>-1.2000000000000455E-2</v>
      </c>
    </row>
    <row r="14" spans="1:16" x14ac:dyDescent="0.2">
      <c r="A14" t="s">
        <v>116</v>
      </c>
      <c r="B14" t="s">
        <v>44</v>
      </c>
      <c r="C14" t="s">
        <v>409</v>
      </c>
      <c r="D14" t="s">
        <v>294</v>
      </c>
      <c r="E14" t="s">
        <v>323</v>
      </c>
      <c r="F14" t="s">
        <v>557</v>
      </c>
      <c r="G14">
        <v>10</v>
      </c>
      <c r="I14">
        <f t="shared" si="0"/>
        <v>-1.2000000000000455E-2</v>
      </c>
    </row>
    <row r="15" spans="1:16" x14ac:dyDescent="0.2">
      <c r="A15" t="s">
        <v>122</v>
      </c>
      <c r="B15" t="s">
        <v>44</v>
      </c>
      <c r="C15" t="s">
        <v>412</v>
      </c>
      <c r="D15" t="s">
        <v>294</v>
      </c>
      <c r="E15" t="s">
        <v>323</v>
      </c>
      <c r="F15" t="s">
        <v>557</v>
      </c>
      <c r="G15">
        <v>10</v>
      </c>
      <c r="I15">
        <f t="shared" si="0"/>
        <v>-1.2000000000000455E-2</v>
      </c>
    </row>
    <row r="16" spans="1:16" x14ac:dyDescent="0.2">
      <c r="A16" t="s">
        <v>149</v>
      </c>
      <c r="B16" t="s">
        <v>101</v>
      </c>
      <c r="C16" t="s">
        <v>435</v>
      </c>
      <c r="D16" t="s">
        <v>294</v>
      </c>
      <c r="E16" t="s">
        <v>323</v>
      </c>
      <c r="F16" t="s">
        <v>557</v>
      </c>
      <c r="G16">
        <v>11</v>
      </c>
      <c r="I16">
        <f t="shared" si="0"/>
        <v>-0.15220000000000034</v>
      </c>
    </row>
    <row r="17" spans="1:9" x14ac:dyDescent="0.2">
      <c r="A17" t="s">
        <v>150</v>
      </c>
      <c r="B17" t="s">
        <v>101</v>
      </c>
      <c r="C17" t="s">
        <v>436</v>
      </c>
      <c r="D17" t="s">
        <v>294</v>
      </c>
      <c r="E17" t="s">
        <v>323</v>
      </c>
      <c r="F17" t="s">
        <v>557</v>
      </c>
      <c r="G17">
        <v>11</v>
      </c>
      <c r="I17">
        <f t="shared" si="0"/>
        <v>-0.15220000000000034</v>
      </c>
    </row>
    <row r="18" spans="1:9" x14ac:dyDescent="0.2">
      <c r="A18" t="s">
        <v>151</v>
      </c>
      <c r="B18" t="s">
        <v>101</v>
      </c>
      <c r="C18" t="s">
        <v>437</v>
      </c>
      <c r="D18" t="s">
        <v>294</v>
      </c>
      <c r="E18" t="s">
        <v>323</v>
      </c>
      <c r="F18" t="s">
        <v>557</v>
      </c>
      <c r="G18">
        <v>11</v>
      </c>
      <c r="I18">
        <f t="shared" si="0"/>
        <v>-0.15220000000000034</v>
      </c>
    </row>
    <row r="19" spans="1:9" x14ac:dyDescent="0.2">
      <c r="A19" t="s">
        <v>174</v>
      </c>
      <c r="B19" t="s">
        <v>84</v>
      </c>
      <c r="C19" t="s">
        <v>456</v>
      </c>
      <c r="D19" t="s">
        <v>294</v>
      </c>
      <c r="E19" t="s">
        <v>323</v>
      </c>
      <c r="F19" t="s">
        <v>557</v>
      </c>
      <c r="G19">
        <v>12</v>
      </c>
      <c r="I19">
        <f t="shared" si="0"/>
        <v>-0.29240000000000044</v>
      </c>
    </row>
    <row r="20" spans="1:9" x14ac:dyDescent="0.2">
      <c r="A20" t="s">
        <v>200</v>
      </c>
      <c r="B20" t="s">
        <v>65</v>
      </c>
      <c r="C20" t="s">
        <v>479</v>
      </c>
      <c r="D20" t="s">
        <v>294</v>
      </c>
      <c r="E20" t="s">
        <v>323</v>
      </c>
      <c r="F20" t="s">
        <v>557</v>
      </c>
      <c r="G20">
        <v>13</v>
      </c>
      <c r="I20">
        <f t="shared" si="0"/>
        <v>-0.43260000000000054</v>
      </c>
    </row>
    <row r="21" spans="1:9" x14ac:dyDescent="0.2">
      <c r="A21" t="s">
        <v>212</v>
      </c>
      <c r="B21" t="s">
        <v>154</v>
      </c>
      <c r="C21" t="s">
        <v>488</v>
      </c>
      <c r="D21" t="s">
        <v>294</v>
      </c>
      <c r="E21" t="s">
        <v>323</v>
      </c>
      <c r="F21" t="s">
        <v>557</v>
      </c>
      <c r="G21">
        <v>14</v>
      </c>
      <c r="I21">
        <f t="shared" si="0"/>
        <v>-0.57280000000000042</v>
      </c>
    </row>
    <row r="22" spans="1:9" x14ac:dyDescent="0.2">
      <c r="A22" t="s">
        <v>271</v>
      </c>
      <c r="B22" t="s">
        <v>272</v>
      </c>
      <c r="C22" t="s">
        <v>531</v>
      </c>
      <c r="D22" t="s">
        <v>294</v>
      </c>
      <c r="E22" t="s">
        <v>323</v>
      </c>
      <c r="F22" t="s">
        <v>557</v>
      </c>
      <c r="G22">
        <v>22</v>
      </c>
      <c r="I22">
        <f t="shared" si="0"/>
        <v>-1.6944000000000008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56BA1-49B5-D542-918A-CCA8C6DE5E0A}">
  <dimension ref="A1:P38"/>
  <sheetViews>
    <sheetView workbookViewId="0">
      <selection sqref="A1:P1"/>
    </sheetView>
  </sheetViews>
  <sheetFormatPr baseColWidth="10" defaultRowHeight="16" x14ac:dyDescent="0.2"/>
  <cols>
    <col min="9" max="9" width="23.83203125" bestFit="1" customWidth="1"/>
    <col min="11" max="11" width="14" bestFit="1" customWidth="1"/>
  </cols>
  <sheetData>
    <row r="1" spans="1:16" x14ac:dyDescent="0.2">
      <c r="A1" s="2" t="s">
        <v>551</v>
      </c>
      <c r="B1" s="2" t="s">
        <v>288</v>
      </c>
      <c r="C1" s="2" t="s">
        <v>548</v>
      </c>
      <c r="D1" s="2" t="s">
        <v>549</v>
      </c>
      <c r="E1" s="2" t="s">
        <v>550</v>
      </c>
      <c r="F1" s="2" t="s">
        <v>553</v>
      </c>
      <c r="G1" s="2" t="s">
        <v>558</v>
      </c>
      <c r="H1" s="2" t="s">
        <v>552</v>
      </c>
      <c r="I1" s="2" t="s">
        <v>566</v>
      </c>
      <c r="K1" s="2" t="s">
        <v>558</v>
      </c>
      <c r="L1" s="2" t="s">
        <v>552</v>
      </c>
      <c r="O1" s="2" t="s">
        <v>559</v>
      </c>
      <c r="P1" s="2" t="s">
        <v>560</v>
      </c>
    </row>
    <row r="2" spans="1:16" x14ac:dyDescent="0.2">
      <c r="A2" t="s">
        <v>22</v>
      </c>
      <c r="B2" t="s">
        <v>23</v>
      </c>
      <c r="C2" t="s">
        <v>340</v>
      </c>
      <c r="D2" t="s">
        <v>292</v>
      </c>
      <c r="E2" t="s">
        <v>321</v>
      </c>
    </row>
    <row r="3" spans="1:16" x14ac:dyDescent="0.2">
      <c r="A3" t="s">
        <v>24</v>
      </c>
      <c r="B3" t="s">
        <v>16</v>
      </c>
      <c r="C3" t="s">
        <v>341</v>
      </c>
      <c r="D3" t="s">
        <v>292</v>
      </c>
      <c r="E3" t="s">
        <v>321</v>
      </c>
    </row>
    <row r="4" spans="1:16" x14ac:dyDescent="0.2">
      <c r="A4" t="s">
        <v>26</v>
      </c>
      <c r="B4" t="s">
        <v>23</v>
      </c>
      <c r="C4" t="s">
        <v>343</v>
      </c>
      <c r="D4" t="s">
        <v>292</v>
      </c>
      <c r="E4" t="s">
        <v>321</v>
      </c>
    </row>
    <row r="5" spans="1:16" x14ac:dyDescent="0.2">
      <c r="A5" t="s">
        <v>49</v>
      </c>
      <c r="B5" t="s">
        <v>16</v>
      </c>
      <c r="C5" t="s">
        <v>357</v>
      </c>
      <c r="D5" t="s">
        <v>292</v>
      </c>
      <c r="E5" t="s">
        <v>321</v>
      </c>
    </row>
    <row r="6" spans="1:16" x14ac:dyDescent="0.2">
      <c r="A6" t="s">
        <v>53</v>
      </c>
      <c r="B6" t="s">
        <v>16</v>
      </c>
      <c r="C6" t="s">
        <v>308</v>
      </c>
      <c r="D6" t="s">
        <v>292</v>
      </c>
      <c r="E6" t="s">
        <v>321</v>
      </c>
    </row>
    <row r="7" spans="1:16" x14ac:dyDescent="0.2">
      <c r="A7" t="s">
        <v>54</v>
      </c>
      <c r="B7" t="s">
        <v>44</v>
      </c>
      <c r="C7" t="s">
        <v>361</v>
      </c>
      <c r="D7" t="s">
        <v>292</v>
      </c>
      <c r="E7" t="s">
        <v>321</v>
      </c>
    </row>
    <row r="8" spans="1:16" x14ac:dyDescent="0.2">
      <c r="A8" t="s">
        <v>69</v>
      </c>
      <c r="B8" t="s">
        <v>18</v>
      </c>
      <c r="C8" t="s">
        <v>372</v>
      </c>
      <c r="D8" t="s">
        <v>292</v>
      </c>
      <c r="E8" t="s">
        <v>321</v>
      </c>
    </row>
    <row r="9" spans="1:16" x14ac:dyDescent="0.2">
      <c r="A9" t="s">
        <v>72</v>
      </c>
      <c r="B9" t="s">
        <v>18</v>
      </c>
      <c r="C9" t="s">
        <v>374</v>
      </c>
      <c r="D9" t="s">
        <v>292</v>
      </c>
      <c r="E9" t="s">
        <v>321</v>
      </c>
    </row>
    <row r="10" spans="1:16" x14ac:dyDescent="0.2">
      <c r="A10" t="s">
        <v>75</v>
      </c>
      <c r="B10" t="s">
        <v>18</v>
      </c>
      <c r="C10" t="s">
        <v>377</v>
      </c>
      <c r="D10" t="s">
        <v>292</v>
      </c>
      <c r="E10" t="s">
        <v>321</v>
      </c>
    </row>
    <row r="11" spans="1:16" x14ac:dyDescent="0.2">
      <c r="A11" t="s">
        <v>77</v>
      </c>
      <c r="B11" t="s">
        <v>18</v>
      </c>
      <c r="C11" t="s">
        <v>379</v>
      </c>
      <c r="D11" t="s">
        <v>292</v>
      </c>
      <c r="E11" t="s">
        <v>321</v>
      </c>
    </row>
    <row r="12" spans="1:16" x14ac:dyDescent="0.2">
      <c r="A12" t="s">
        <v>80</v>
      </c>
      <c r="B12" t="s">
        <v>18</v>
      </c>
      <c r="C12" t="s">
        <v>382</v>
      </c>
      <c r="D12" t="s">
        <v>292</v>
      </c>
      <c r="E12" t="s">
        <v>321</v>
      </c>
    </row>
    <row r="13" spans="1:16" x14ac:dyDescent="0.2">
      <c r="A13" t="s">
        <v>98</v>
      </c>
      <c r="B13" t="s">
        <v>16</v>
      </c>
      <c r="C13" t="s">
        <v>392</v>
      </c>
      <c r="D13" t="s">
        <v>292</v>
      </c>
      <c r="E13" t="s">
        <v>321</v>
      </c>
    </row>
    <row r="14" spans="1:16" x14ac:dyDescent="0.2">
      <c r="A14" t="s">
        <v>102</v>
      </c>
      <c r="B14" t="s">
        <v>44</v>
      </c>
      <c r="C14" t="s">
        <v>395</v>
      </c>
      <c r="D14" t="s">
        <v>292</v>
      </c>
      <c r="E14" t="s">
        <v>321</v>
      </c>
    </row>
    <row r="15" spans="1:16" x14ac:dyDescent="0.2">
      <c r="A15" t="s">
        <v>105</v>
      </c>
      <c r="B15" t="s">
        <v>44</v>
      </c>
      <c r="C15" t="s">
        <v>398</v>
      </c>
      <c r="D15" t="s">
        <v>292</v>
      </c>
      <c r="E15" t="s">
        <v>321</v>
      </c>
    </row>
    <row r="16" spans="1:16" x14ac:dyDescent="0.2">
      <c r="A16" t="s">
        <v>107</v>
      </c>
      <c r="B16" t="s">
        <v>65</v>
      </c>
      <c r="C16" t="s">
        <v>400</v>
      </c>
      <c r="D16" t="s">
        <v>292</v>
      </c>
      <c r="E16" t="s">
        <v>321</v>
      </c>
    </row>
    <row r="17" spans="1:5" x14ac:dyDescent="0.2">
      <c r="A17" t="s">
        <v>108</v>
      </c>
      <c r="B17" t="s">
        <v>44</v>
      </c>
      <c r="C17" t="s">
        <v>401</v>
      </c>
      <c r="D17" t="s">
        <v>292</v>
      </c>
      <c r="E17" t="s">
        <v>321</v>
      </c>
    </row>
    <row r="18" spans="1:5" x14ac:dyDescent="0.2">
      <c r="A18" t="s">
        <v>109</v>
      </c>
      <c r="B18" t="s">
        <v>44</v>
      </c>
      <c r="C18" t="s">
        <v>402</v>
      </c>
      <c r="D18" t="s">
        <v>292</v>
      </c>
      <c r="E18" t="s">
        <v>321</v>
      </c>
    </row>
    <row r="19" spans="1:5" x14ac:dyDescent="0.2">
      <c r="A19" t="s">
        <v>111</v>
      </c>
      <c r="B19" t="s">
        <v>65</v>
      </c>
      <c r="C19" t="s">
        <v>404</v>
      </c>
      <c r="D19" t="s">
        <v>292</v>
      </c>
      <c r="E19" t="s">
        <v>321</v>
      </c>
    </row>
    <row r="20" spans="1:5" x14ac:dyDescent="0.2">
      <c r="A20" t="s">
        <v>120</v>
      </c>
      <c r="B20" t="s">
        <v>13</v>
      </c>
      <c r="C20" t="s">
        <v>300</v>
      </c>
      <c r="D20" t="s">
        <v>292</v>
      </c>
      <c r="E20" t="s">
        <v>321</v>
      </c>
    </row>
    <row r="21" spans="1:5" x14ac:dyDescent="0.2">
      <c r="A21" t="s">
        <v>125</v>
      </c>
      <c r="B21" t="s">
        <v>84</v>
      </c>
      <c r="C21" t="s">
        <v>413</v>
      </c>
      <c r="D21" t="s">
        <v>292</v>
      </c>
      <c r="E21" t="s">
        <v>321</v>
      </c>
    </row>
    <row r="22" spans="1:5" x14ac:dyDescent="0.2">
      <c r="A22" t="s">
        <v>127</v>
      </c>
      <c r="B22" t="s">
        <v>65</v>
      </c>
      <c r="C22" t="s">
        <v>415</v>
      </c>
      <c r="D22" t="s">
        <v>292</v>
      </c>
      <c r="E22" t="s">
        <v>321</v>
      </c>
    </row>
    <row r="23" spans="1:5" x14ac:dyDescent="0.2">
      <c r="A23" t="s">
        <v>133</v>
      </c>
      <c r="B23" t="s">
        <v>44</v>
      </c>
      <c r="C23" t="s">
        <v>420</v>
      </c>
      <c r="D23" t="s">
        <v>292</v>
      </c>
      <c r="E23" t="s">
        <v>321</v>
      </c>
    </row>
    <row r="24" spans="1:5" x14ac:dyDescent="0.2">
      <c r="A24" t="s">
        <v>134</v>
      </c>
      <c r="B24" t="s">
        <v>101</v>
      </c>
      <c r="C24" t="s">
        <v>421</v>
      </c>
      <c r="D24" t="s">
        <v>292</v>
      </c>
      <c r="E24" t="s">
        <v>321</v>
      </c>
    </row>
    <row r="25" spans="1:5" x14ac:dyDescent="0.2">
      <c r="A25" t="s">
        <v>135</v>
      </c>
      <c r="B25" t="s">
        <v>84</v>
      </c>
      <c r="C25" t="s">
        <v>422</v>
      </c>
      <c r="D25" t="s">
        <v>292</v>
      </c>
      <c r="E25" t="s">
        <v>321</v>
      </c>
    </row>
    <row r="26" spans="1:5" x14ac:dyDescent="0.2">
      <c r="A26" t="s">
        <v>140</v>
      </c>
      <c r="B26" t="s">
        <v>65</v>
      </c>
      <c r="C26" t="s">
        <v>426</v>
      </c>
      <c r="D26" t="s">
        <v>292</v>
      </c>
      <c r="E26" t="s">
        <v>321</v>
      </c>
    </row>
    <row r="27" spans="1:5" x14ac:dyDescent="0.2">
      <c r="A27" t="s">
        <v>145</v>
      </c>
      <c r="B27" t="s">
        <v>84</v>
      </c>
      <c r="C27" t="s">
        <v>431</v>
      </c>
      <c r="D27" t="s">
        <v>292</v>
      </c>
      <c r="E27" t="s">
        <v>321</v>
      </c>
    </row>
    <row r="28" spans="1:5" x14ac:dyDescent="0.2">
      <c r="A28" t="s">
        <v>147</v>
      </c>
      <c r="B28" t="s">
        <v>65</v>
      </c>
      <c r="C28" t="s">
        <v>433</v>
      </c>
      <c r="D28" t="s">
        <v>292</v>
      </c>
      <c r="E28" t="s">
        <v>321</v>
      </c>
    </row>
    <row r="29" spans="1:5" x14ac:dyDescent="0.2">
      <c r="A29" t="s">
        <v>158</v>
      </c>
      <c r="B29" t="s">
        <v>65</v>
      </c>
      <c r="C29" t="s">
        <v>442</v>
      </c>
      <c r="D29" t="s">
        <v>292</v>
      </c>
      <c r="E29" t="s">
        <v>321</v>
      </c>
    </row>
    <row r="30" spans="1:5" x14ac:dyDescent="0.2">
      <c r="A30" t="s">
        <v>159</v>
      </c>
      <c r="B30" t="s">
        <v>65</v>
      </c>
      <c r="C30" t="s">
        <v>443</v>
      </c>
      <c r="D30" t="s">
        <v>292</v>
      </c>
      <c r="E30" t="s">
        <v>321</v>
      </c>
    </row>
    <row r="31" spans="1:5" x14ac:dyDescent="0.2">
      <c r="A31" t="s">
        <v>162</v>
      </c>
      <c r="B31" t="s">
        <v>101</v>
      </c>
      <c r="C31" t="s">
        <v>446</v>
      </c>
      <c r="D31" t="s">
        <v>292</v>
      </c>
      <c r="E31" t="s">
        <v>321</v>
      </c>
    </row>
    <row r="32" spans="1:5" x14ac:dyDescent="0.2">
      <c r="A32" t="s">
        <v>164</v>
      </c>
      <c r="B32" t="s">
        <v>65</v>
      </c>
      <c r="C32" t="s">
        <v>448</v>
      </c>
      <c r="D32" t="s">
        <v>292</v>
      </c>
      <c r="E32" t="s">
        <v>321</v>
      </c>
    </row>
    <row r="33" spans="1:5" x14ac:dyDescent="0.2">
      <c r="A33" t="s">
        <v>166</v>
      </c>
      <c r="B33" t="s">
        <v>84</v>
      </c>
      <c r="C33" t="s">
        <v>450</v>
      </c>
      <c r="D33" t="s">
        <v>292</v>
      </c>
      <c r="E33" t="s">
        <v>321</v>
      </c>
    </row>
    <row r="34" spans="1:5" x14ac:dyDescent="0.2">
      <c r="A34" t="s">
        <v>173</v>
      </c>
      <c r="B34" t="s">
        <v>65</v>
      </c>
      <c r="C34" t="s">
        <v>455</v>
      </c>
      <c r="D34" t="s">
        <v>292</v>
      </c>
      <c r="E34" t="s">
        <v>321</v>
      </c>
    </row>
    <row r="35" spans="1:5" x14ac:dyDescent="0.2">
      <c r="A35" t="s">
        <v>175</v>
      </c>
      <c r="B35" t="s">
        <v>65</v>
      </c>
      <c r="C35" t="s">
        <v>457</v>
      </c>
      <c r="D35" t="s">
        <v>292</v>
      </c>
      <c r="E35" t="s">
        <v>321</v>
      </c>
    </row>
    <row r="36" spans="1:5" x14ac:dyDescent="0.2">
      <c r="A36" t="s">
        <v>188</v>
      </c>
      <c r="B36" t="s">
        <v>65</v>
      </c>
      <c r="C36" t="s">
        <v>468</v>
      </c>
      <c r="D36" t="s">
        <v>292</v>
      </c>
      <c r="E36" t="s">
        <v>321</v>
      </c>
    </row>
    <row r="37" spans="1:5" x14ac:dyDescent="0.2">
      <c r="A37" t="s">
        <v>240</v>
      </c>
      <c r="B37" t="s">
        <v>65</v>
      </c>
      <c r="C37" t="s">
        <v>510</v>
      </c>
      <c r="D37" t="s">
        <v>292</v>
      </c>
      <c r="E37" t="s">
        <v>321</v>
      </c>
    </row>
    <row r="38" spans="1:5" x14ac:dyDescent="0.2">
      <c r="A38" t="s">
        <v>273</v>
      </c>
      <c r="B38" t="s">
        <v>65</v>
      </c>
      <c r="C38" t="s">
        <v>532</v>
      </c>
      <c r="D38" t="s">
        <v>292</v>
      </c>
      <c r="E38" t="s">
        <v>321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A8B8B-A181-D64C-8EBF-AB07637CE447}">
  <dimension ref="A1:P21"/>
  <sheetViews>
    <sheetView workbookViewId="0">
      <selection activeCell="G26" sqref="G26"/>
    </sheetView>
  </sheetViews>
  <sheetFormatPr baseColWidth="10" defaultRowHeight="16" x14ac:dyDescent="0.2"/>
  <sheetData>
    <row r="1" spans="1:16" x14ac:dyDescent="0.2">
      <c r="A1" s="2" t="s">
        <v>551</v>
      </c>
      <c r="B1" s="2" t="s">
        <v>288</v>
      </c>
      <c r="C1" s="2" t="s">
        <v>548</v>
      </c>
      <c r="D1" s="2" t="s">
        <v>549</v>
      </c>
      <c r="E1" s="2" t="s">
        <v>550</v>
      </c>
      <c r="F1" s="2" t="s">
        <v>553</v>
      </c>
      <c r="G1" s="2" t="s">
        <v>558</v>
      </c>
      <c r="H1" s="2" t="s">
        <v>552</v>
      </c>
      <c r="I1" s="2" t="s">
        <v>566</v>
      </c>
      <c r="K1" s="2" t="s">
        <v>558</v>
      </c>
      <c r="L1" s="2" t="s">
        <v>552</v>
      </c>
      <c r="O1" s="2" t="s">
        <v>559</v>
      </c>
      <c r="P1" s="2" t="s">
        <v>560</v>
      </c>
    </row>
    <row r="2" spans="1:16" x14ac:dyDescent="0.2">
      <c r="A2" t="s">
        <v>15</v>
      </c>
      <c r="B2" t="s">
        <v>16</v>
      </c>
      <c r="C2" t="s">
        <v>336</v>
      </c>
      <c r="D2" t="s">
        <v>304</v>
      </c>
      <c r="E2" t="s">
        <v>326</v>
      </c>
    </row>
    <row r="3" spans="1:16" x14ac:dyDescent="0.2">
      <c r="A3" t="s">
        <v>29</v>
      </c>
      <c r="B3" t="s">
        <v>23</v>
      </c>
      <c r="C3" t="s">
        <v>303</v>
      </c>
      <c r="D3" t="s">
        <v>304</v>
      </c>
      <c r="E3" t="s">
        <v>326</v>
      </c>
    </row>
    <row r="4" spans="1:16" x14ac:dyDescent="0.2">
      <c r="A4" t="s">
        <v>43</v>
      </c>
      <c r="B4" t="s">
        <v>44</v>
      </c>
      <c r="C4" t="s">
        <v>352</v>
      </c>
      <c r="D4" t="s">
        <v>304</v>
      </c>
      <c r="E4" t="s">
        <v>326</v>
      </c>
    </row>
    <row r="5" spans="1:16" x14ac:dyDescent="0.2">
      <c r="A5" t="s">
        <v>55</v>
      </c>
      <c r="B5" t="s">
        <v>44</v>
      </c>
      <c r="C5" t="s">
        <v>362</v>
      </c>
      <c r="D5" t="s">
        <v>304</v>
      </c>
      <c r="E5" t="s">
        <v>326</v>
      </c>
    </row>
    <row r="6" spans="1:16" x14ac:dyDescent="0.2">
      <c r="A6" t="s">
        <v>68</v>
      </c>
      <c r="B6" t="s">
        <v>18</v>
      </c>
      <c r="C6" t="s">
        <v>371</v>
      </c>
      <c r="D6" t="s">
        <v>304</v>
      </c>
      <c r="E6" t="s">
        <v>326</v>
      </c>
    </row>
    <row r="7" spans="1:16" x14ac:dyDescent="0.2">
      <c r="A7" t="s">
        <v>103</v>
      </c>
      <c r="B7" t="s">
        <v>44</v>
      </c>
      <c r="C7" t="s">
        <v>396</v>
      </c>
      <c r="D7" t="s">
        <v>304</v>
      </c>
      <c r="E7" t="s">
        <v>326</v>
      </c>
    </row>
    <row r="8" spans="1:16" x14ac:dyDescent="0.2">
      <c r="A8" t="s">
        <v>106</v>
      </c>
      <c r="B8" t="s">
        <v>18</v>
      </c>
      <c r="C8" t="s">
        <v>399</v>
      </c>
      <c r="D8" t="s">
        <v>304</v>
      </c>
      <c r="E8" t="s">
        <v>326</v>
      </c>
    </row>
    <row r="9" spans="1:16" x14ac:dyDescent="0.2">
      <c r="A9" t="s">
        <v>112</v>
      </c>
      <c r="B9" t="s">
        <v>44</v>
      </c>
      <c r="C9" t="s">
        <v>405</v>
      </c>
      <c r="D9" t="s">
        <v>304</v>
      </c>
      <c r="E9" t="s">
        <v>326</v>
      </c>
    </row>
    <row r="10" spans="1:16" x14ac:dyDescent="0.2">
      <c r="A10" t="s">
        <v>128</v>
      </c>
      <c r="B10" t="s">
        <v>18</v>
      </c>
      <c r="C10" t="s">
        <v>307</v>
      </c>
      <c r="D10" t="s">
        <v>304</v>
      </c>
      <c r="E10" t="s">
        <v>326</v>
      </c>
    </row>
    <row r="11" spans="1:16" x14ac:dyDescent="0.2">
      <c r="A11" t="s">
        <v>130</v>
      </c>
      <c r="B11" t="s">
        <v>16</v>
      </c>
      <c r="C11" t="s">
        <v>417</v>
      </c>
      <c r="D11" t="s">
        <v>304</v>
      </c>
      <c r="E11" t="s">
        <v>326</v>
      </c>
    </row>
    <row r="12" spans="1:16" x14ac:dyDescent="0.2">
      <c r="A12" t="s">
        <v>132</v>
      </c>
      <c r="B12" t="s">
        <v>44</v>
      </c>
      <c r="C12" t="s">
        <v>419</v>
      </c>
      <c r="D12" t="s">
        <v>304</v>
      </c>
      <c r="E12" t="s">
        <v>326</v>
      </c>
    </row>
    <row r="13" spans="1:16" x14ac:dyDescent="0.2">
      <c r="A13" t="s">
        <v>157</v>
      </c>
      <c r="B13" t="s">
        <v>101</v>
      </c>
      <c r="C13" t="s">
        <v>441</v>
      </c>
      <c r="D13" t="s">
        <v>304</v>
      </c>
      <c r="E13" t="s">
        <v>326</v>
      </c>
    </row>
    <row r="14" spans="1:16" x14ac:dyDescent="0.2">
      <c r="A14" t="s">
        <v>160</v>
      </c>
      <c r="B14" t="s">
        <v>44</v>
      </c>
      <c r="C14" t="s">
        <v>444</v>
      </c>
      <c r="D14" t="s">
        <v>304</v>
      </c>
      <c r="E14" t="s">
        <v>326</v>
      </c>
    </row>
    <row r="15" spans="1:16" x14ac:dyDescent="0.2">
      <c r="A15" t="s">
        <v>161</v>
      </c>
      <c r="B15" t="s">
        <v>65</v>
      </c>
      <c r="C15" t="s">
        <v>445</v>
      </c>
      <c r="D15" t="s">
        <v>304</v>
      </c>
      <c r="E15" t="s">
        <v>326</v>
      </c>
    </row>
    <row r="16" spans="1:16" x14ac:dyDescent="0.2">
      <c r="A16" t="s">
        <v>165</v>
      </c>
      <c r="B16" t="s">
        <v>65</v>
      </c>
      <c r="C16" t="s">
        <v>449</v>
      </c>
      <c r="D16" t="s">
        <v>304</v>
      </c>
      <c r="E16" t="s">
        <v>326</v>
      </c>
    </row>
    <row r="17" spans="1:5" x14ac:dyDescent="0.2">
      <c r="A17" t="s">
        <v>189</v>
      </c>
      <c r="B17" t="s">
        <v>101</v>
      </c>
      <c r="C17" t="s">
        <v>469</v>
      </c>
      <c r="D17" t="s">
        <v>304</v>
      </c>
      <c r="E17" t="s">
        <v>326</v>
      </c>
    </row>
    <row r="18" spans="1:5" x14ac:dyDescent="0.2">
      <c r="A18" t="s">
        <v>245</v>
      </c>
      <c r="B18" t="s">
        <v>246</v>
      </c>
      <c r="C18" t="s">
        <v>515</v>
      </c>
      <c r="D18" t="s">
        <v>304</v>
      </c>
      <c r="E18" t="s">
        <v>326</v>
      </c>
    </row>
    <row r="19" spans="1:5" x14ac:dyDescent="0.2">
      <c r="A19" t="s">
        <v>247</v>
      </c>
      <c r="B19" t="s">
        <v>248</v>
      </c>
      <c r="C19" t="s">
        <v>516</v>
      </c>
      <c r="D19" t="s">
        <v>304</v>
      </c>
      <c r="E19" t="s">
        <v>326</v>
      </c>
    </row>
    <row r="20" spans="1:5" x14ac:dyDescent="0.2">
      <c r="A20" t="s">
        <v>253</v>
      </c>
      <c r="B20" t="s">
        <v>248</v>
      </c>
      <c r="C20" t="s">
        <v>520</v>
      </c>
      <c r="D20" t="s">
        <v>304</v>
      </c>
      <c r="E20" t="s">
        <v>326</v>
      </c>
    </row>
    <row r="21" spans="1:5" x14ac:dyDescent="0.2">
      <c r="A21" t="s">
        <v>274</v>
      </c>
      <c r="B21" t="s">
        <v>246</v>
      </c>
      <c r="C21" t="s">
        <v>317</v>
      </c>
      <c r="D21" t="s">
        <v>304</v>
      </c>
      <c r="E21" t="s">
        <v>326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A7E2D-44B4-6746-8E36-C2B7E38F57F2}">
  <dimension ref="A1:P12"/>
  <sheetViews>
    <sheetView workbookViewId="0">
      <selection activeCell="H22" sqref="H22"/>
    </sheetView>
  </sheetViews>
  <sheetFormatPr baseColWidth="10" defaultRowHeight="16" x14ac:dyDescent="0.2"/>
  <sheetData>
    <row r="1" spans="1:16" x14ac:dyDescent="0.2">
      <c r="A1" s="2" t="s">
        <v>551</v>
      </c>
      <c r="B1" s="2" t="s">
        <v>288</v>
      </c>
      <c r="C1" s="2" t="s">
        <v>548</v>
      </c>
      <c r="D1" s="2" t="s">
        <v>549</v>
      </c>
      <c r="E1" s="2" t="s">
        <v>550</v>
      </c>
      <c r="F1" s="2" t="s">
        <v>553</v>
      </c>
      <c r="G1" s="2" t="s">
        <v>558</v>
      </c>
      <c r="H1" s="2" t="s">
        <v>552</v>
      </c>
      <c r="I1" s="2" t="s">
        <v>566</v>
      </c>
      <c r="K1" s="2" t="s">
        <v>558</v>
      </c>
      <c r="L1" s="2" t="s">
        <v>552</v>
      </c>
      <c r="O1" s="2" t="s">
        <v>559</v>
      </c>
      <c r="P1" s="2" t="s">
        <v>560</v>
      </c>
    </row>
    <row r="2" spans="1:16" x14ac:dyDescent="0.2">
      <c r="A2" t="s">
        <v>9</v>
      </c>
      <c r="B2" t="s">
        <v>10</v>
      </c>
      <c r="C2" t="s">
        <v>297</v>
      </c>
      <c r="D2" t="s">
        <v>296</v>
      </c>
      <c r="E2" t="s">
        <v>324</v>
      </c>
    </row>
    <row r="3" spans="1:16" x14ac:dyDescent="0.2">
      <c r="A3" t="s">
        <v>27</v>
      </c>
      <c r="B3" t="s">
        <v>21</v>
      </c>
      <c r="C3" t="s">
        <v>344</v>
      </c>
      <c r="D3" t="s">
        <v>296</v>
      </c>
      <c r="E3" t="s">
        <v>324</v>
      </c>
    </row>
    <row r="4" spans="1:16" x14ac:dyDescent="0.2">
      <c r="A4" t="s">
        <v>50</v>
      </c>
      <c r="B4" t="s">
        <v>36</v>
      </c>
      <c r="C4" t="s">
        <v>358</v>
      </c>
      <c r="D4" t="s">
        <v>296</v>
      </c>
      <c r="E4" t="s">
        <v>324</v>
      </c>
    </row>
    <row r="5" spans="1:16" x14ac:dyDescent="0.2">
      <c r="A5" t="s">
        <v>52</v>
      </c>
      <c r="B5" t="s">
        <v>36</v>
      </c>
      <c r="C5" t="s">
        <v>360</v>
      </c>
      <c r="D5" t="s">
        <v>296</v>
      </c>
      <c r="E5" t="s">
        <v>324</v>
      </c>
    </row>
    <row r="6" spans="1:16" x14ac:dyDescent="0.2">
      <c r="A6" t="s">
        <v>60</v>
      </c>
      <c r="B6" t="s">
        <v>61</v>
      </c>
      <c r="C6" t="s">
        <v>365</v>
      </c>
      <c r="D6" t="s">
        <v>296</v>
      </c>
      <c r="E6" t="s">
        <v>324</v>
      </c>
    </row>
    <row r="7" spans="1:16" x14ac:dyDescent="0.2">
      <c r="A7" t="s">
        <v>62</v>
      </c>
      <c r="B7" t="s">
        <v>61</v>
      </c>
      <c r="C7" t="s">
        <v>366</v>
      </c>
      <c r="D7" t="s">
        <v>296</v>
      </c>
      <c r="E7" t="s">
        <v>324</v>
      </c>
    </row>
    <row r="8" spans="1:16" x14ac:dyDescent="0.2">
      <c r="A8" t="s">
        <v>67</v>
      </c>
      <c r="B8" t="s">
        <v>61</v>
      </c>
      <c r="C8" t="s">
        <v>370</v>
      </c>
      <c r="D8" t="s">
        <v>296</v>
      </c>
      <c r="E8" t="s">
        <v>324</v>
      </c>
    </row>
    <row r="9" spans="1:16" x14ac:dyDescent="0.2">
      <c r="A9" t="s">
        <v>70</v>
      </c>
      <c r="B9" t="s">
        <v>61</v>
      </c>
      <c r="C9" t="s">
        <v>373</v>
      </c>
      <c r="D9" t="s">
        <v>296</v>
      </c>
      <c r="E9" t="s">
        <v>324</v>
      </c>
    </row>
    <row r="10" spans="1:16" x14ac:dyDescent="0.2">
      <c r="A10" t="s">
        <v>71</v>
      </c>
      <c r="B10" t="s">
        <v>61</v>
      </c>
      <c r="C10" t="s">
        <v>373</v>
      </c>
      <c r="D10" t="s">
        <v>296</v>
      </c>
      <c r="E10" t="s">
        <v>324</v>
      </c>
    </row>
    <row r="11" spans="1:16" x14ac:dyDescent="0.2">
      <c r="A11" t="s">
        <v>78</v>
      </c>
      <c r="B11" t="s">
        <v>10</v>
      </c>
      <c r="C11" t="s">
        <v>380</v>
      </c>
      <c r="D11" t="s">
        <v>296</v>
      </c>
      <c r="E11" t="s">
        <v>324</v>
      </c>
    </row>
    <row r="12" spans="1:16" x14ac:dyDescent="0.2">
      <c r="A12" t="s">
        <v>79</v>
      </c>
      <c r="B12" t="s">
        <v>10</v>
      </c>
      <c r="C12" t="s">
        <v>381</v>
      </c>
      <c r="D12" t="s">
        <v>296</v>
      </c>
      <c r="E12" t="s">
        <v>324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BDFA5-5169-C64B-A74B-C4F1939607A6}">
  <dimension ref="A1:P8"/>
  <sheetViews>
    <sheetView workbookViewId="0">
      <selection activeCell="E13" sqref="E13"/>
    </sheetView>
  </sheetViews>
  <sheetFormatPr baseColWidth="10" defaultRowHeight="16" x14ac:dyDescent="0.2"/>
  <sheetData>
    <row r="1" spans="1:16" x14ac:dyDescent="0.2">
      <c r="A1" s="2" t="s">
        <v>551</v>
      </c>
      <c r="B1" s="2" t="s">
        <v>288</v>
      </c>
      <c r="C1" s="2" t="s">
        <v>548</v>
      </c>
      <c r="D1" s="2" t="s">
        <v>549</v>
      </c>
      <c r="E1" s="2" t="s">
        <v>550</v>
      </c>
      <c r="F1" s="2" t="s">
        <v>553</v>
      </c>
      <c r="G1" s="2" t="s">
        <v>558</v>
      </c>
      <c r="H1" s="2" t="s">
        <v>552</v>
      </c>
      <c r="I1" s="2" t="s">
        <v>566</v>
      </c>
      <c r="K1" s="2" t="s">
        <v>558</v>
      </c>
      <c r="L1" s="2" t="s">
        <v>552</v>
      </c>
      <c r="O1" s="2" t="s">
        <v>559</v>
      </c>
      <c r="P1" s="2" t="s">
        <v>560</v>
      </c>
    </row>
    <row r="2" spans="1:16" x14ac:dyDescent="0.2">
      <c r="A2" t="s">
        <v>7</v>
      </c>
      <c r="B2" t="s">
        <v>8</v>
      </c>
      <c r="C2" t="s">
        <v>332</v>
      </c>
      <c r="D2" t="s">
        <v>298</v>
      </c>
      <c r="E2" t="s">
        <v>325</v>
      </c>
    </row>
    <row r="3" spans="1:16" x14ac:dyDescent="0.2">
      <c r="A3" t="s">
        <v>32</v>
      </c>
      <c r="B3" t="s">
        <v>21</v>
      </c>
      <c r="C3" t="s">
        <v>346</v>
      </c>
      <c r="D3" t="s">
        <v>298</v>
      </c>
      <c r="E3" t="s">
        <v>325</v>
      </c>
    </row>
    <row r="4" spans="1:16" x14ac:dyDescent="0.2">
      <c r="A4" t="s">
        <v>47</v>
      </c>
      <c r="B4" t="s">
        <v>36</v>
      </c>
      <c r="C4" t="s">
        <v>355</v>
      </c>
      <c r="D4" t="s">
        <v>298</v>
      </c>
      <c r="E4" t="s">
        <v>325</v>
      </c>
    </row>
    <row r="5" spans="1:16" x14ac:dyDescent="0.2">
      <c r="A5" t="s">
        <v>92</v>
      </c>
      <c r="B5" t="s">
        <v>10</v>
      </c>
      <c r="C5" t="s">
        <v>387</v>
      </c>
      <c r="D5" t="s">
        <v>298</v>
      </c>
      <c r="E5" t="s">
        <v>325</v>
      </c>
    </row>
    <row r="6" spans="1:16" x14ac:dyDescent="0.2">
      <c r="A6" t="s">
        <v>93</v>
      </c>
      <c r="B6" t="s">
        <v>82</v>
      </c>
      <c r="C6" t="s">
        <v>388</v>
      </c>
      <c r="D6" t="s">
        <v>298</v>
      </c>
      <c r="E6" t="s">
        <v>325</v>
      </c>
    </row>
    <row r="7" spans="1:16" x14ac:dyDescent="0.2">
      <c r="A7" t="s">
        <v>94</v>
      </c>
      <c r="B7" t="s">
        <v>10</v>
      </c>
      <c r="C7" t="s">
        <v>389</v>
      </c>
      <c r="D7" t="s">
        <v>298</v>
      </c>
      <c r="E7" t="s">
        <v>325</v>
      </c>
    </row>
    <row r="8" spans="1:16" x14ac:dyDescent="0.2">
      <c r="A8" t="s">
        <v>95</v>
      </c>
      <c r="B8" t="s">
        <v>31</v>
      </c>
      <c r="C8" t="s">
        <v>390</v>
      </c>
      <c r="D8" t="s">
        <v>298</v>
      </c>
      <c r="E8" t="s">
        <v>325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AF03F-EE7D-F74C-BD00-5AB617E8797D}">
  <dimension ref="A1:P23"/>
  <sheetViews>
    <sheetView workbookViewId="0">
      <selection activeCell="K24" sqref="K24"/>
    </sheetView>
  </sheetViews>
  <sheetFormatPr baseColWidth="10" defaultRowHeight="16" x14ac:dyDescent="0.2"/>
  <sheetData>
    <row r="1" spans="1:16" x14ac:dyDescent="0.2">
      <c r="A1" s="2" t="s">
        <v>551</v>
      </c>
      <c r="B1" s="2" t="s">
        <v>288</v>
      </c>
      <c r="C1" s="2" t="s">
        <v>548</v>
      </c>
      <c r="D1" s="2" t="s">
        <v>549</v>
      </c>
      <c r="E1" s="2" t="s">
        <v>550</v>
      </c>
      <c r="F1" s="2" t="s">
        <v>553</v>
      </c>
      <c r="G1" s="2" t="s">
        <v>558</v>
      </c>
      <c r="H1" s="2" t="s">
        <v>552</v>
      </c>
      <c r="I1" s="2" t="s">
        <v>566</v>
      </c>
      <c r="K1" s="2" t="s">
        <v>558</v>
      </c>
      <c r="L1" s="2" t="s">
        <v>552</v>
      </c>
      <c r="O1" s="2" t="s">
        <v>559</v>
      </c>
      <c r="P1" s="2" t="s">
        <v>560</v>
      </c>
    </row>
    <row r="2" spans="1:16" x14ac:dyDescent="0.2">
      <c r="A2" t="s">
        <v>0</v>
      </c>
      <c r="B2" t="s">
        <v>1</v>
      </c>
      <c r="C2" t="s">
        <v>330</v>
      </c>
      <c r="D2" t="s">
        <v>291</v>
      </c>
      <c r="E2" t="s">
        <v>320</v>
      </c>
    </row>
    <row r="3" spans="1:16" x14ac:dyDescent="0.2">
      <c r="A3" t="s">
        <v>17</v>
      </c>
      <c r="B3" t="s">
        <v>18</v>
      </c>
      <c r="C3" t="s">
        <v>337</v>
      </c>
      <c r="D3" t="s">
        <v>291</v>
      </c>
      <c r="E3" t="s">
        <v>320</v>
      </c>
    </row>
    <row r="4" spans="1:16" x14ac:dyDescent="0.2">
      <c r="A4" t="s">
        <v>25</v>
      </c>
      <c r="B4" t="s">
        <v>16</v>
      </c>
      <c r="C4" t="s">
        <v>342</v>
      </c>
      <c r="D4" t="s">
        <v>291</v>
      </c>
      <c r="E4" t="s">
        <v>320</v>
      </c>
    </row>
    <row r="5" spans="1:16" x14ac:dyDescent="0.2">
      <c r="A5" t="s">
        <v>45</v>
      </c>
      <c r="B5" t="s">
        <v>23</v>
      </c>
      <c r="C5" t="s">
        <v>353</v>
      </c>
      <c r="D5" t="s">
        <v>291</v>
      </c>
      <c r="E5" t="s">
        <v>320</v>
      </c>
    </row>
    <row r="6" spans="1:16" x14ac:dyDescent="0.2">
      <c r="A6" t="s">
        <v>64</v>
      </c>
      <c r="B6" t="s">
        <v>65</v>
      </c>
      <c r="C6" t="s">
        <v>368</v>
      </c>
      <c r="D6" t="s">
        <v>291</v>
      </c>
      <c r="E6" t="s">
        <v>320</v>
      </c>
    </row>
    <row r="7" spans="1:16" x14ac:dyDescent="0.2">
      <c r="A7" t="s">
        <v>73</v>
      </c>
      <c r="B7" t="s">
        <v>16</v>
      </c>
      <c r="C7" t="s">
        <v>375</v>
      </c>
      <c r="D7" t="s">
        <v>291</v>
      </c>
      <c r="E7" t="s">
        <v>320</v>
      </c>
    </row>
    <row r="8" spans="1:16" x14ac:dyDescent="0.2">
      <c r="A8" t="s">
        <v>74</v>
      </c>
      <c r="B8" t="s">
        <v>18</v>
      </c>
      <c r="C8" t="s">
        <v>376</v>
      </c>
      <c r="D8" t="s">
        <v>291</v>
      </c>
      <c r="E8" t="s">
        <v>320</v>
      </c>
    </row>
    <row r="9" spans="1:16" x14ac:dyDescent="0.2">
      <c r="A9" t="s">
        <v>110</v>
      </c>
      <c r="B9" t="s">
        <v>44</v>
      </c>
      <c r="C9" t="s">
        <v>403</v>
      </c>
      <c r="D9" t="s">
        <v>291</v>
      </c>
      <c r="E9" t="s">
        <v>320</v>
      </c>
    </row>
    <row r="10" spans="1:16" x14ac:dyDescent="0.2">
      <c r="A10" t="s">
        <v>131</v>
      </c>
      <c r="B10" t="s">
        <v>44</v>
      </c>
      <c r="C10" t="s">
        <v>418</v>
      </c>
      <c r="D10" t="s">
        <v>291</v>
      </c>
      <c r="E10" t="s">
        <v>320</v>
      </c>
    </row>
    <row r="11" spans="1:16" x14ac:dyDescent="0.2">
      <c r="A11" t="s">
        <v>136</v>
      </c>
      <c r="B11" t="s">
        <v>101</v>
      </c>
      <c r="C11" t="s">
        <v>423</v>
      </c>
      <c r="D11" t="s">
        <v>291</v>
      </c>
      <c r="E11" t="s">
        <v>320</v>
      </c>
    </row>
    <row r="12" spans="1:16" x14ac:dyDescent="0.2">
      <c r="A12" t="s">
        <v>139</v>
      </c>
      <c r="B12" t="s">
        <v>18</v>
      </c>
      <c r="C12" t="s">
        <v>425</v>
      </c>
      <c r="D12" t="s">
        <v>291</v>
      </c>
      <c r="E12" t="s">
        <v>320</v>
      </c>
    </row>
    <row r="13" spans="1:16" x14ac:dyDescent="0.2">
      <c r="A13" t="s">
        <v>152</v>
      </c>
      <c r="B13" t="s">
        <v>65</v>
      </c>
      <c r="C13" t="s">
        <v>438</v>
      </c>
      <c r="D13" t="s">
        <v>291</v>
      </c>
      <c r="E13" t="s">
        <v>320</v>
      </c>
    </row>
    <row r="14" spans="1:16" x14ac:dyDescent="0.2">
      <c r="A14" t="s">
        <v>153</v>
      </c>
      <c r="B14" t="s">
        <v>154</v>
      </c>
      <c r="C14" t="s">
        <v>315</v>
      </c>
      <c r="D14" t="s">
        <v>291</v>
      </c>
      <c r="E14" t="s">
        <v>320</v>
      </c>
    </row>
    <row r="15" spans="1:16" x14ac:dyDescent="0.2">
      <c r="A15" t="s">
        <v>169</v>
      </c>
      <c r="B15" t="s">
        <v>84</v>
      </c>
      <c r="C15" t="s">
        <v>452</v>
      </c>
      <c r="D15" t="s">
        <v>291</v>
      </c>
      <c r="E15" t="s">
        <v>320</v>
      </c>
    </row>
    <row r="16" spans="1:16" x14ac:dyDescent="0.2">
      <c r="A16" t="s">
        <v>170</v>
      </c>
      <c r="B16" t="s">
        <v>44</v>
      </c>
      <c r="C16" t="s">
        <v>453</v>
      </c>
      <c r="D16" t="s">
        <v>291</v>
      </c>
      <c r="E16" t="s">
        <v>320</v>
      </c>
    </row>
    <row r="17" spans="1:5" x14ac:dyDescent="0.2">
      <c r="A17" t="s">
        <v>184</v>
      </c>
      <c r="B17" t="s">
        <v>18</v>
      </c>
      <c r="C17" t="s">
        <v>464</v>
      </c>
      <c r="D17" t="s">
        <v>291</v>
      </c>
      <c r="E17" t="s">
        <v>320</v>
      </c>
    </row>
    <row r="18" spans="1:5" x14ac:dyDescent="0.2">
      <c r="A18" t="s">
        <v>243</v>
      </c>
      <c r="B18" t="s">
        <v>65</v>
      </c>
      <c r="C18" t="s">
        <v>513</v>
      </c>
      <c r="D18" t="s">
        <v>291</v>
      </c>
      <c r="E18" t="s">
        <v>320</v>
      </c>
    </row>
    <row r="19" spans="1:5" x14ac:dyDescent="0.2">
      <c r="A19" t="s">
        <v>244</v>
      </c>
      <c r="B19" t="s">
        <v>65</v>
      </c>
      <c r="C19" t="s">
        <v>514</v>
      </c>
      <c r="D19" t="s">
        <v>291</v>
      </c>
      <c r="E19" t="s">
        <v>320</v>
      </c>
    </row>
    <row r="20" spans="1:5" x14ac:dyDescent="0.2">
      <c r="A20" t="s">
        <v>250</v>
      </c>
      <c r="B20" t="s">
        <v>84</v>
      </c>
      <c r="C20" t="s">
        <v>518</v>
      </c>
      <c r="D20" t="s">
        <v>291</v>
      </c>
      <c r="E20" t="s">
        <v>320</v>
      </c>
    </row>
    <row r="21" spans="1:5" x14ac:dyDescent="0.2">
      <c r="A21" t="s">
        <v>264</v>
      </c>
      <c r="B21" t="s">
        <v>18</v>
      </c>
      <c r="C21" t="s">
        <v>527</v>
      </c>
      <c r="D21" t="s">
        <v>291</v>
      </c>
      <c r="E21" t="s">
        <v>320</v>
      </c>
    </row>
    <row r="22" spans="1:5" x14ac:dyDescent="0.2">
      <c r="A22" t="s">
        <v>267</v>
      </c>
      <c r="B22" t="s">
        <v>248</v>
      </c>
      <c r="C22" t="s">
        <v>290</v>
      </c>
      <c r="D22" t="s">
        <v>291</v>
      </c>
      <c r="E22" t="s">
        <v>320</v>
      </c>
    </row>
    <row r="23" spans="1:5" x14ac:dyDescent="0.2">
      <c r="A23" t="s">
        <v>268</v>
      </c>
      <c r="B23" t="s">
        <v>65</v>
      </c>
      <c r="C23" t="s">
        <v>529</v>
      </c>
      <c r="D23" t="s">
        <v>291</v>
      </c>
      <c r="E23" t="s">
        <v>320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6B011-D627-D444-B8C6-8FF2372C27CF}">
  <dimension ref="A1:P5"/>
  <sheetViews>
    <sheetView workbookViewId="0">
      <selection activeCell="I9" sqref="I9"/>
    </sheetView>
  </sheetViews>
  <sheetFormatPr baseColWidth="10" defaultRowHeight="16" x14ac:dyDescent="0.2"/>
  <cols>
    <col min="6" max="6" width="14.83203125" bestFit="1" customWidth="1"/>
    <col min="7" max="7" width="14" bestFit="1" customWidth="1"/>
    <col min="8" max="8" width="14.6640625" bestFit="1" customWidth="1"/>
  </cols>
  <sheetData>
    <row r="1" spans="1:16" x14ac:dyDescent="0.2">
      <c r="A1" s="2" t="s">
        <v>551</v>
      </c>
      <c r="B1" s="2" t="s">
        <v>288</v>
      </c>
      <c r="C1" s="2" t="s">
        <v>548</v>
      </c>
      <c r="D1" s="2" t="s">
        <v>549</v>
      </c>
      <c r="E1" s="2" t="s">
        <v>550</v>
      </c>
      <c r="F1" s="2" t="s">
        <v>553</v>
      </c>
      <c r="G1" s="2" t="s">
        <v>558</v>
      </c>
      <c r="H1" s="2" t="s">
        <v>552</v>
      </c>
      <c r="I1" s="2" t="s">
        <v>566</v>
      </c>
      <c r="K1" s="2" t="s">
        <v>558</v>
      </c>
      <c r="L1" s="2" t="s">
        <v>552</v>
      </c>
      <c r="O1" s="2" t="s">
        <v>559</v>
      </c>
      <c r="P1" s="2" t="s">
        <v>560</v>
      </c>
    </row>
    <row r="2" spans="1:16" x14ac:dyDescent="0.2">
      <c r="A2" t="s">
        <v>11</v>
      </c>
      <c r="B2" t="s">
        <v>8</v>
      </c>
      <c r="C2" t="s">
        <v>333</v>
      </c>
      <c r="D2" t="s">
        <v>301</v>
      </c>
      <c r="E2" t="s">
        <v>323</v>
      </c>
      <c r="F2" t="s">
        <v>554</v>
      </c>
      <c r="G2">
        <v>5</v>
      </c>
    </row>
    <row r="3" spans="1:16" x14ac:dyDescent="0.2">
      <c r="A3" t="s">
        <v>28</v>
      </c>
      <c r="B3" t="s">
        <v>21</v>
      </c>
      <c r="C3" t="s">
        <v>345</v>
      </c>
      <c r="D3" t="s">
        <v>301</v>
      </c>
      <c r="E3" t="s">
        <v>323</v>
      </c>
      <c r="F3" t="s">
        <v>557</v>
      </c>
      <c r="G3">
        <v>6</v>
      </c>
    </row>
    <row r="4" spans="1:16" x14ac:dyDescent="0.2">
      <c r="A4" t="s">
        <v>48</v>
      </c>
      <c r="B4" t="s">
        <v>31</v>
      </c>
      <c r="C4" t="s">
        <v>356</v>
      </c>
      <c r="D4" t="s">
        <v>301</v>
      </c>
      <c r="E4" t="s">
        <v>323</v>
      </c>
      <c r="F4" t="s">
        <v>557</v>
      </c>
      <c r="G4">
        <v>10</v>
      </c>
    </row>
    <row r="5" spans="1:16" x14ac:dyDescent="0.2">
      <c r="A5" t="s">
        <v>81</v>
      </c>
      <c r="B5" t="s">
        <v>82</v>
      </c>
      <c r="C5" t="s">
        <v>383</v>
      </c>
      <c r="D5" t="s">
        <v>301</v>
      </c>
      <c r="E5" t="s">
        <v>323</v>
      </c>
      <c r="F5" t="s">
        <v>557</v>
      </c>
      <c r="G5">
        <v>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72535-7DEA-184F-8913-507A4BA4090B}">
  <dimension ref="A1:P5"/>
  <sheetViews>
    <sheetView workbookViewId="0">
      <selection activeCell="H15" sqref="H15"/>
    </sheetView>
  </sheetViews>
  <sheetFormatPr baseColWidth="10" defaultRowHeight="16" x14ac:dyDescent="0.2"/>
  <sheetData>
    <row r="1" spans="1:16" x14ac:dyDescent="0.2">
      <c r="A1" s="2" t="s">
        <v>551</v>
      </c>
      <c r="B1" s="2" t="s">
        <v>288</v>
      </c>
      <c r="C1" s="2" t="s">
        <v>548</v>
      </c>
      <c r="D1" s="2" t="s">
        <v>549</v>
      </c>
      <c r="E1" s="2" t="s">
        <v>550</v>
      </c>
      <c r="F1" s="2" t="s">
        <v>553</v>
      </c>
      <c r="G1" s="2" t="s">
        <v>558</v>
      </c>
      <c r="H1" s="2" t="s">
        <v>552</v>
      </c>
      <c r="I1" s="2" t="s">
        <v>566</v>
      </c>
      <c r="K1" s="2" t="s">
        <v>558</v>
      </c>
      <c r="L1" s="2" t="s">
        <v>552</v>
      </c>
      <c r="O1" s="2" t="s">
        <v>559</v>
      </c>
      <c r="P1" s="2" t="s">
        <v>560</v>
      </c>
    </row>
    <row r="2" spans="1:16" x14ac:dyDescent="0.2">
      <c r="A2" t="s">
        <v>20</v>
      </c>
      <c r="B2" t="s">
        <v>21</v>
      </c>
      <c r="C2" t="s">
        <v>339</v>
      </c>
      <c r="D2" t="s">
        <v>306</v>
      </c>
      <c r="E2" t="s">
        <v>328</v>
      </c>
    </row>
    <row r="3" spans="1:16" x14ac:dyDescent="0.2">
      <c r="A3" t="s">
        <v>33</v>
      </c>
      <c r="B3" t="s">
        <v>34</v>
      </c>
      <c r="C3" t="s">
        <v>347</v>
      </c>
      <c r="D3" t="s">
        <v>306</v>
      </c>
      <c r="E3" t="s">
        <v>328</v>
      </c>
    </row>
    <row r="4" spans="1:16" x14ac:dyDescent="0.2">
      <c r="A4" t="s">
        <v>35</v>
      </c>
      <c r="B4" t="s">
        <v>36</v>
      </c>
      <c r="C4" t="s">
        <v>348</v>
      </c>
      <c r="D4" t="s">
        <v>306</v>
      </c>
      <c r="E4" t="s">
        <v>328</v>
      </c>
    </row>
    <row r="5" spans="1:16" x14ac:dyDescent="0.2">
      <c r="A5" t="s">
        <v>96</v>
      </c>
      <c r="B5" t="s">
        <v>10</v>
      </c>
      <c r="C5" t="s">
        <v>391</v>
      </c>
      <c r="D5" t="s">
        <v>306</v>
      </c>
      <c r="E5" t="s">
        <v>328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5A91F-8E9E-2546-AE51-4849CF7F93C1}">
  <dimension ref="A1:P6"/>
  <sheetViews>
    <sheetView workbookViewId="0">
      <selection activeCell="M20" sqref="M20"/>
    </sheetView>
  </sheetViews>
  <sheetFormatPr baseColWidth="10" defaultRowHeight="16" x14ac:dyDescent="0.2"/>
  <sheetData>
    <row r="1" spans="1:16" x14ac:dyDescent="0.2">
      <c r="A1" s="2" t="s">
        <v>551</v>
      </c>
      <c r="B1" s="2" t="s">
        <v>288</v>
      </c>
      <c r="C1" s="2" t="s">
        <v>548</v>
      </c>
      <c r="D1" s="2" t="s">
        <v>549</v>
      </c>
      <c r="E1" s="2" t="s">
        <v>550</v>
      </c>
      <c r="F1" s="2" t="s">
        <v>553</v>
      </c>
      <c r="G1" s="2" t="s">
        <v>558</v>
      </c>
      <c r="H1" s="2" t="s">
        <v>552</v>
      </c>
      <c r="I1" s="2" t="s">
        <v>566</v>
      </c>
      <c r="K1" s="2" t="s">
        <v>558</v>
      </c>
      <c r="L1" s="2" t="s">
        <v>552</v>
      </c>
      <c r="O1" s="2" t="s">
        <v>559</v>
      </c>
      <c r="P1" s="2" t="s">
        <v>560</v>
      </c>
    </row>
    <row r="2" spans="1:16" x14ac:dyDescent="0.2">
      <c r="A2" t="s">
        <v>30</v>
      </c>
      <c r="B2" t="s">
        <v>31</v>
      </c>
      <c r="C2" t="s">
        <v>302</v>
      </c>
      <c r="D2" t="s">
        <v>289</v>
      </c>
      <c r="E2" t="s">
        <v>319</v>
      </c>
    </row>
    <row r="3" spans="1:16" x14ac:dyDescent="0.2">
      <c r="A3" t="s">
        <v>63</v>
      </c>
      <c r="B3" t="s">
        <v>61</v>
      </c>
      <c r="C3" t="s">
        <v>367</v>
      </c>
      <c r="D3" t="s">
        <v>289</v>
      </c>
      <c r="E3" t="s">
        <v>319</v>
      </c>
    </row>
    <row r="4" spans="1:16" x14ac:dyDescent="0.2">
      <c r="A4" t="s">
        <v>113</v>
      </c>
      <c r="B4" t="s">
        <v>10</v>
      </c>
      <c r="C4" t="s">
        <v>406</v>
      </c>
      <c r="D4" t="s">
        <v>289</v>
      </c>
      <c r="E4" t="s">
        <v>319</v>
      </c>
    </row>
    <row r="5" spans="1:16" x14ac:dyDescent="0.2">
      <c r="A5" t="s">
        <v>114</v>
      </c>
      <c r="B5" t="s">
        <v>10</v>
      </c>
      <c r="C5" t="s">
        <v>407</v>
      </c>
      <c r="D5" t="s">
        <v>289</v>
      </c>
      <c r="E5" t="s">
        <v>319</v>
      </c>
    </row>
    <row r="6" spans="1:16" x14ac:dyDescent="0.2">
      <c r="A6" t="s">
        <v>115</v>
      </c>
      <c r="B6" t="s">
        <v>10</v>
      </c>
      <c r="C6" t="s">
        <v>408</v>
      </c>
      <c r="D6" t="s">
        <v>289</v>
      </c>
      <c r="E6" t="s">
        <v>319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F8D57-EAD7-8148-9D35-4EBC6540B1CF}">
  <dimension ref="A1:P14"/>
  <sheetViews>
    <sheetView workbookViewId="0">
      <selection activeCell="H16" sqref="H16"/>
    </sheetView>
  </sheetViews>
  <sheetFormatPr baseColWidth="10" defaultRowHeight="16" x14ac:dyDescent="0.2"/>
  <sheetData>
    <row r="1" spans="1:16" x14ac:dyDescent="0.2">
      <c r="A1" s="2" t="s">
        <v>551</v>
      </c>
      <c r="B1" s="2" t="s">
        <v>288</v>
      </c>
      <c r="C1" s="2" t="s">
        <v>548</v>
      </c>
      <c r="D1" s="2" t="s">
        <v>549</v>
      </c>
      <c r="E1" s="2" t="s">
        <v>550</v>
      </c>
      <c r="F1" s="2" t="s">
        <v>553</v>
      </c>
      <c r="G1" s="2" t="s">
        <v>558</v>
      </c>
      <c r="H1" s="2" t="s">
        <v>552</v>
      </c>
      <c r="I1" s="2" t="s">
        <v>566</v>
      </c>
      <c r="K1" s="2" t="s">
        <v>558</v>
      </c>
      <c r="L1" s="2" t="s">
        <v>552</v>
      </c>
      <c r="O1" s="2" t="s">
        <v>559</v>
      </c>
      <c r="P1" s="2" t="s">
        <v>560</v>
      </c>
    </row>
    <row r="2" spans="1:16" x14ac:dyDescent="0.2">
      <c r="A2" t="s">
        <v>6</v>
      </c>
      <c r="B2" t="s">
        <v>5</v>
      </c>
      <c r="C2" t="s">
        <v>331</v>
      </c>
      <c r="D2" t="s">
        <v>540</v>
      </c>
      <c r="E2" t="s">
        <v>544</v>
      </c>
    </row>
    <row r="3" spans="1:16" x14ac:dyDescent="0.2">
      <c r="A3" t="s">
        <v>19</v>
      </c>
      <c r="B3" t="s">
        <v>13</v>
      </c>
      <c r="C3" t="s">
        <v>338</v>
      </c>
      <c r="D3" t="s">
        <v>540</v>
      </c>
      <c r="E3" t="s">
        <v>544</v>
      </c>
    </row>
    <row r="4" spans="1:16" x14ac:dyDescent="0.2">
      <c r="A4" t="s">
        <v>51</v>
      </c>
      <c r="B4" t="s">
        <v>23</v>
      </c>
      <c r="C4" t="s">
        <v>359</v>
      </c>
      <c r="D4" t="s">
        <v>540</v>
      </c>
      <c r="E4" t="s">
        <v>544</v>
      </c>
    </row>
    <row r="5" spans="1:16" x14ac:dyDescent="0.2">
      <c r="A5" t="s">
        <v>66</v>
      </c>
      <c r="B5" t="s">
        <v>16</v>
      </c>
      <c r="C5" t="s">
        <v>369</v>
      </c>
      <c r="D5" t="s">
        <v>540</v>
      </c>
      <c r="E5" t="s">
        <v>544</v>
      </c>
    </row>
    <row r="6" spans="1:16" x14ac:dyDescent="0.2">
      <c r="A6" t="s">
        <v>99</v>
      </c>
      <c r="B6" t="s">
        <v>18</v>
      </c>
      <c r="C6" t="s">
        <v>393</v>
      </c>
      <c r="D6" t="s">
        <v>540</v>
      </c>
      <c r="E6" t="s">
        <v>544</v>
      </c>
    </row>
    <row r="7" spans="1:16" x14ac:dyDescent="0.2">
      <c r="A7" t="s">
        <v>185</v>
      </c>
      <c r="B7" t="s">
        <v>84</v>
      </c>
      <c r="C7" t="s">
        <v>465</v>
      </c>
      <c r="D7" t="s">
        <v>540</v>
      </c>
      <c r="E7" t="s">
        <v>544</v>
      </c>
    </row>
    <row r="8" spans="1:16" x14ac:dyDescent="0.2">
      <c r="A8" t="s">
        <v>237</v>
      </c>
      <c r="B8" t="s">
        <v>101</v>
      </c>
      <c r="C8" t="s">
        <v>508</v>
      </c>
      <c r="D8" t="s">
        <v>540</v>
      </c>
      <c r="E8" t="s">
        <v>544</v>
      </c>
    </row>
    <row r="9" spans="1:16" x14ac:dyDescent="0.2">
      <c r="A9" t="s">
        <v>249</v>
      </c>
      <c r="B9" t="s">
        <v>1</v>
      </c>
      <c r="C9" t="s">
        <v>517</v>
      </c>
      <c r="D9" t="s">
        <v>540</v>
      </c>
      <c r="E9" t="s">
        <v>544</v>
      </c>
    </row>
    <row r="10" spans="1:16" x14ac:dyDescent="0.2">
      <c r="A10" t="s">
        <v>254</v>
      </c>
      <c r="B10" t="s">
        <v>248</v>
      </c>
      <c r="C10" t="s">
        <v>521</v>
      </c>
      <c r="D10" t="s">
        <v>540</v>
      </c>
      <c r="E10" t="s">
        <v>544</v>
      </c>
    </row>
    <row r="11" spans="1:16" x14ac:dyDescent="0.2">
      <c r="A11" t="s">
        <v>255</v>
      </c>
      <c r="B11" t="s">
        <v>256</v>
      </c>
      <c r="C11" t="s">
        <v>522</v>
      </c>
      <c r="D11" t="s">
        <v>540</v>
      </c>
      <c r="E11" t="s">
        <v>544</v>
      </c>
    </row>
    <row r="12" spans="1:16" x14ac:dyDescent="0.2">
      <c r="A12" t="s">
        <v>260</v>
      </c>
      <c r="B12" t="s">
        <v>261</v>
      </c>
      <c r="C12" t="s">
        <v>525</v>
      </c>
      <c r="D12" t="s">
        <v>540</v>
      </c>
      <c r="E12" t="s">
        <v>544</v>
      </c>
    </row>
    <row r="13" spans="1:16" x14ac:dyDescent="0.2">
      <c r="A13" t="s">
        <v>262</v>
      </c>
      <c r="B13" t="s">
        <v>263</v>
      </c>
      <c r="C13" t="s">
        <v>526</v>
      </c>
      <c r="D13" t="s">
        <v>540</v>
      </c>
      <c r="E13" t="s">
        <v>544</v>
      </c>
    </row>
    <row r="14" spans="1:16" x14ac:dyDescent="0.2">
      <c r="A14" t="s">
        <v>269</v>
      </c>
      <c r="B14" t="s">
        <v>270</v>
      </c>
      <c r="C14" t="s">
        <v>530</v>
      </c>
      <c r="D14" t="s">
        <v>540</v>
      </c>
      <c r="E14" t="s">
        <v>544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D8237-B499-7944-A080-E125AE55BAAA}">
  <dimension ref="A1:P2"/>
  <sheetViews>
    <sheetView workbookViewId="0">
      <selection activeCell="J15" sqref="J15"/>
    </sheetView>
  </sheetViews>
  <sheetFormatPr baseColWidth="10" defaultRowHeight="16" x14ac:dyDescent="0.2"/>
  <sheetData>
    <row r="1" spans="1:16" x14ac:dyDescent="0.2">
      <c r="A1" s="2" t="s">
        <v>551</v>
      </c>
      <c r="B1" s="2" t="s">
        <v>288</v>
      </c>
      <c r="C1" s="2" t="s">
        <v>548</v>
      </c>
      <c r="D1" s="2" t="s">
        <v>549</v>
      </c>
      <c r="E1" s="2" t="s">
        <v>550</v>
      </c>
      <c r="F1" s="2" t="s">
        <v>553</v>
      </c>
      <c r="G1" s="2" t="s">
        <v>558</v>
      </c>
      <c r="H1" s="2" t="s">
        <v>552</v>
      </c>
      <c r="I1" s="2" t="s">
        <v>566</v>
      </c>
      <c r="K1" s="2" t="s">
        <v>558</v>
      </c>
      <c r="L1" s="2" t="s">
        <v>552</v>
      </c>
      <c r="O1" s="2" t="s">
        <v>559</v>
      </c>
      <c r="P1" s="2" t="s">
        <v>560</v>
      </c>
    </row>
    <row r="2" spans="1:16" x14ac:dyDescent="0.2">
      <c r="A2" t="s">
        <v>163</v>
      </c>
      <c r="B2" t="s">
        <v>138</v>
      </c>
      <c r="C2" t="s">
        <v>447</v>
      </c>
      <c r="D2" t="s">
        <v>293</v>
      </c>
      <c r="E2" t="s">
        <v>322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D3494-CECA-B54D-805B-F5B031D2FB39}">
  <dimension ref="A1:P13"/>
  <sheetViews>
    <sheetView workbookViewId="0">
      <selection activeCell="F13" sqref="F13"/>
    </sheetView>
  </sheetViews>
  <sheetFormatPr baseColWidth="10" defaultRowHeight="16" x14ac:dyDescent="0.2"/>
  <sheetData>
    <row r="1" spans="1:16" x14ac:dyDescent="0.2">
      <c r="A1" s="2" t="s">
        <v>551</v>
      </c>
      <c r="B1" s="2" t="s">
        <v>288</v>
      </c>
      <c r="C1" s="2" t="s">
        <v>548</v>
      </c>
      <c r="D1" s="2" t="s">
        <v>549</v>
      </c>
      <c r="E1" s="2" t="s">
        <v>550</v>
      </c>
      <c r="F1" s="2" t="s">
        <v>553</v>
      </c>
      <c r="G1" s="2" t="s">
        <v>558</v>
      </c>
      <c r="H1" s="2" t="s">
        <v>552</v>
      </c>
      <c r="I1" s="2" t="s">
        <v>566</v>
      </c>
      <c r="K1" s="2" t="s">
        <v>558</v>
      </c>
      <c r="L1" s="2" t="s">
        <v>552</v>
      </c>
      <c r="O1" s="2" t="s">
        <v>559</v>
      </c>
      <c r="P1" s="2" t="s">
        <v>560</v>
      </c>
    </row>
    <row r="2" spans="1:16" x14ac:dyDescent="0.2">
      <c r="A2" t="s">
        <v>178</v>
      </c>
      <c r="B2" t="s">
        <v>179</v>
      </c>
      <c r="C2" t="s">
        <v>459</v>
      </c>
      <c r="D2" t="s">
        <v>542</v>
      </c>
      <c r="E2" t="s">
        <v>546</v>
      </c>
    </row>
    <row r="3" spans="1:16" x14ac:dyDescent="0.2">
      <c r="A3" t="s">
        <v>181</v>
      </c>
      <c r="B3" t="s">
        <v>179</v>
      </c>
      <c r="C3" t="s">
        <v>461</v>
      </c>
      <c r="D3" t="s">
        <v>542</v>
      </c>
      <c r="E3" t="s">
        <v>546</v>
      </c>
    </row>
    <row r="4" spans="1:16" x14ac:dyDescent="0.2">
      <c r="A4" t="s">
        <v>182</v>
      </c>
      <c r="B4" t="s">
        <v>179</v>
      </c>
      <c r="C4" t="s">
        <v>462</v>
      </c>
      <c r="D4" t="s">
        <v>542</v>
      </c>
      <c r="E4" t="s">
        <v>546</v>
      </c>
    </row>
    <row r="5" spans="1:16" x14ac:dyDescent="0.2">
      <c r="A5" t="s">
        <v>195</v>
      </c>
      <c r="B5" t="s">
        <v>196</v>
      </c>
      <c r="C5" t="s">
        <v>475</v>
      </c>
      <c r="D5" t="s">
        <v>542</v>
      </c>
      <c r="E5" t="s">
        <v>546</v>
      </c>
    </row>
    <row r="6" spans="1:16" x14ac:dyDescent="0.2">
      <c r="A6" t="s">
        <v>197</v>
      </c>
      <c r="B6" t="s">
        <v>196</v>
      </c>
      <c r="C6" t="s">
        <v>476</v>
      </c>
      <c r="D6" t="s">
        <v>542</v>
      </c>
      <c r="E6" t="s">
        <v>546</v>
      </c>
    </row>
    <row r="7" spans="1:16" x14ac:dyDescent="0.2">
      <c r="A7" t="s">
        <v>198</v>
      </c>
      <c r="B7" t="s">
        <v>196</v>
      </c>
      <c r="C7" t="s">
        <v>477</v>
      </c>
      <c r="D7" t="s">
        <v>542</v>
      </c>
      <c r="E7" t="s">
        <v>546</v>
      </c>
    </row>
    <row r="8" spans="1:16" x14ac:dyDescent="0.2">
      <c r="A8" t="s">
        <v>199</v>
      </c>
      <c r="B8" t="s">
        <v>196</v>
      </c>
      <c r="C8" t="s">
        <v>478</v>
      </c>
      <c r="D8" t="s">
        <v>542</v>
      </c>
      <c r="E8" t="s">
        <v>546</v>
      </c>
    </row>
    <row r="9" spans="1:16" x14ac:dyDescent="0.2">
      <c r="A9" t="s">
        <v>201</v>
      </c>
      <c r="B9" t="s">
        <v>196</v>
      </c>
      <c r="C9" t="s">
        <v>480</v>
      </c>
      <c r="D9" t="s">
        <v>542</v>
      </c>
      <c r="E9" t="s">
        <v>546</v>
      </c>
    </row>
    <row r="10" spans="1:16" x14ac:dyDescent="0.2">
      <c r="A10" t="s">
        <v>202</v>
      </c>
      <c r="B10" t="s">
        <v>196</v>
      </c>
      <c r="C10" t="s">
        <v>481</v>
      </c>
      <c r="D10" t="s">
        <v>542</v>
      </c>
      <c r="E10" t="s">
        <v>546</v>
      </c>
    </row>
    <row r="11" spans="1:16" x14ac:dyDescent="0.2">
      <c r="A11" t="s">
        <v>214</v>
      </c>
      <c r="B11" t="s">
        <v>208</v>
      </c>
      <c r="C11" t="s">
        <v>490</v>
      </c>
      <c r="D11" t="s">
        <v>542</v>
      </c>
      <c r="E11" t="s">
        <v>546</v>
      </c>
    </row>
    <row r="12" spans="1:16" x14ac:dyDescent="0.2">
      <c r="A12" t="s">
        <v>222</v>
      </c>
      <c r="B12" t="s">
        <v>223</v>
      </c>
      <c r="C12" t="s">
        <v>496</v>
      </c>
      <c r="D12" t="s">
        <v>542</v>
      </c>
      <c r="E12" t="s">
        <v>546</v>
      </c>
    </row>
    <row r="13" spans="1:16" x14ac:dyDescent="0.2">
      <c r="A13" t="s">
        <v>571</v>
      </c>
      <c r="B13" t="s">
        <v>572</v>
      </c>
      <c r="C13" t="s">
        <v>573</v>
      </c>
      <c r="D13" t="s">
        <v>542</v>
      </c>
      <c r="E13" t="s">
        <v>546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7A955-FC55-274A-9CAD-3669987A3863}">
  <dimension ref="A1:P13"/>
  <sheetViews>
    <sheetView tabSelected="1" workbookViewId="0">
      <selection activeCell="G11" sqref="G11"/>
    </sheetView>
  </sheetViews>
  <sheetFormatPr baseColWidth="10" defaultRowHeight="16" x14ac:dyDescent="0.2"/>
  <sheetData>
    <row r="1" spans="1:16" x14ac:dyDescent="0.2">
      <c r="A1" s="2" t="s">
        <v>551</v>
      </c>
      <c r="B1" s="2" t="s">
        <v>288</v>
      </c>
      <c r="C1" s="2" t="s">
        <v>548</v>
      </c>
      <c r="D1" s="2" t="s">
        <v>549</v>
      </c>
      <c r="E1" s="2" t="s">
        <v>550</v>
      </c>
      <c r="F1" s="2" t="s">
        <v>553</v>
      </c>
      <c r="G1" s="2" t="s">
        <v>558</v>
      </c>
      <c r="H1" s="2" t="s">
        <v>552</v>
      </c>
      <c r="I1" s="2" t="s">
        <v>566</v>
      </c>
      <c r="K1" s="2" t="s">
        <v>558</v>
      </c>
      <c r="L1" s="2" t="s">
        <v>552</v>
      </c>
      <c r="O1" s="2" t="s">
        <v>559</v>
      </c>
      <c r="P1" s="2" t="s">
        <v>560</v>
      </c>
    </row>
    <row r="2" spans="1:16" x14ac:dyDescent="0.2">
      <c r="A2" t="s">
        <v>39</v>
      </c>
      <c r="B2" t="s">
        <v>40</v>
      </c>
      <c r="C2" t="s">
        <v>350</v>
      </c>
      <c r="D2" t="s">
        <v>574</v>
      </c>
      <c r="E2" t="s">
        <v>575</v>
      </c>
    </row>
    <row r="3" spans="1:16" x14ac:dyDescent="0.2">
      <c r="A3" t="s">
        <v>41</v>
      </c>
      <c r="B3" t="s">
        <v>42</v>
      </c>
      <c r="C3" t="s">
        <v>351</v>
      </c>
      <c r="D3" t="s">
        <v>574</v>
      </c>
      <c r="E3" t="s">
        <v>575</v>
      </c>
    </row>
    <row r="4" spans="1:16" x14ac:dyDescent="0.2">
      <c r="A4" t="s">
        <v>238</v>
      </c>
      <c r="B4" t="s">
        <v>239</v>
      </c>
      <c r="C4" t="s">
        <v>509</v>
      </c>
      <c r="D4" t="s">
        <v>574</v>
      </c>
      <c r="E4" t="s">
        <v>575</v>
      </c>
    </row>
    <row r="5" spans="1:16" x14ac:dyDescent="0.2">
      <c r="A5" t="s">
        <v>251</v>
      </c>
      <c r="B5" t="s">
        <v>252</v>
      </c>
      <c r="C5" t="s">
        <v>519</v>
      </c>
      <c r="D5" t="s">
        <v>574</v>
      </c>
      <c r="E5" t="s">
        <v>575</v>
      </c>
    </row>
    <row r="6" spans="1:16" x14ac:dyDescent="0.2">
      <c r="A6" t="s">
        <v>257</v>
      </c>
      <c r="B6" t="s">
        <v>258</v>
      </c>
      <c r="C6" t="s">
        <v>523</v>
      </c>
      <c r="D6" t="s">
        <v>574</v>
      </c>
      <c r="E6" t="s">
        <v>575</v>
      </c>
    </row>
    <row r="7" spans="1:16" x14ac:dyDescent="0.2">
      <c r="A7" t="s">
        <v>259</v>
      </c>
      <c r="B7" t="s">
        <v>258</v>
      </c>
      <c r="C7" t="s">
        <v>524</v>
      </c>
      <c r="D7" t="s">
        <v>574</v>
      </c>
      <c r="E7" t="s">
        <v>575</v>
      </c>
    </row>
    <row r="8" spans="1:16" x14ac:dyDescent="0.2">
      <c r="A8" t="s">
        <v>265</v>
      </c>
      <c r="B8" t="s">
        <v>266</v>
      </c>
      <c r="C8" t="s">
        <v>528</v>
      </c>
      <c r="D8" t="s">
        <v>574</v>
      </c>
      <c r="E8" t="s">
        <v>575</v>
      </c>
    </row>
    <row r="9" spans="1:16" x14ac:dyDescent="0.2">
      <c r="A9" t="s">
        <v>277</v>
      </c>
      <c r="B9" t="s">
        <v>278</v>
      </c>
      <c r="C9" t="s">
        <v>534</v>
      </c>
      <c r="D9" t="s">
        <v>574</v>
      </c>
      <c r="E9" t="s">
        <v>575</v>
      </c>
    </row>
    <row r="10" spans="1:16" x14ac:dyDescent="0.2">
      <c r="A10" t="s">
        <v>279</v>
      </c>
      <c r="B10" t="s">
        <v>280</v>
      </c>
      <c r="C10" t="s">
        <v>535</v>
      </c>
      <c r="D10" t="s">
        <v>574</v>
      </c>
      <c r="E10" t="s">
        <v>575</v>
      </c>
    </row>
    <row r="11" spans="1:16" x14ac:dyDescent="0.2">
      <c r="A11" t="s">
        <v>283</v>
      </c>
      <c r="B11" t="s">
        <v>284</v>
      </c>
      <c r="C11" t="s">
        <v>537</v>
      </c>
      <c r="D11" t="s">
        <v>574</v>
      </c>
      <c r="E11" t="s">
        <v>575</v>
      </c>
    </row>
    <row r="12" spans="1:16" x14ac:dyDescent="0.2">
      <c r="A12" t="s">
        <v>285</v>
      </c>
      <c r="B12" t="s">
        <v>284</v>
      </c>
      <c r="C12" t="s">
        <v>538</v>
      </c>
      <c r="D12" t="s">
        <v>574</v>
      </c>
      <c r="E12" t="s">
        <v>575</v>
      </c>
    </row>
    <row r="13" spans="1:16" x14ac:dyDescent="0.2">
      <c r="A13" t="s">
        <v>286</v>
      </c>
      <c r="B13" t="s">
        <v>287</v>
      </c>
      <c r="C13" t="s">
        <v>539</v>
      </c>
      <c r="D13" t="s">
        <v>574</v>
      </c>
      <c r="E13" t="s">
        <v>575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2286C-3CA7-BB4C-B300-E3D6429DA2D1}">
  <dimension ref="A1:P3"/>
  <sheetViews>
    <sheetView workbookViewId="0">
      <selection activeCell="E10" sqref="E10"/>
    </sheetView>
  </sheetViews>
  <sheetFormatPr baseColWidth="10" defaultRowHeight="16" x14ac:dyDescent="0.2"/>
  <sheetData>
    <row r="1" spans="1:16" x14ac:dyDescent="0.2">
      <c r="A1" s="2" t="s">
        <v>551</v>
      </c>
      <c r="B1" s="2" t="s">
        <v>288</v>
      </c>
      <c r="C1" s="2" t="s">
        <v>548</v>
      </c>
      <c r="D1" s="2" t="s">
        <v>549</v>
      </c>
      <c r="E1" s="2" t="s">
        <v>550</v>
      </c>
      <c r="F1" s="2" t="s">
        <v>553</v>
      </c>
      <c r="G1" s="2" t="s">
        <v>558</v>
      </c>
      <c r="H1" s="2" t="s">
        <v>552</v>
      </c>
      <c r="I1" s="2" t="s">
        <v>566</v>
      </c>
      <c r="K1" s="2" t="s">
        <v>558</v>
      </c>
      <c r="L1" s="2" t="s">
        <v>552</v>
      </c>
      <c r="O1" s="2" t="s">
        <v>559</v>
      </c>
      <c r="P1" s="2" t="s">
        <v>560</v>
      </c>
    </row>
    <row r="2" spans="1:16" x14ac:dyDescent="0.2">
      <c r="A2" t="s">
        <v>37</v>
      </c>
      <c r="B2" t="s">
        <v>38</v>
      </c>
      <c r="C2" t="s">
        <v>349</v>
      </c>
      <c r="D2" t="s">
        <v>541</v>
      </c>
      <c r="E2" t="s">
        <v>545</v>
      </c>
    </row>
    <row r="3" spans="1:16" x14ac:dyDescent="0.2">
      <c r="A3" t="s">
        <v>193</v>
      </c>
      <c r="B3" t="s">
        <v>91</v>
      </c>
      <c r="C3" t="s">
        <v>473</v>
      </c>
      <c r="D3" t="s">
        <v>541</v>
      </c>
      <c r="E3" t="s">
        <v>545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MBE</vt:lpstr>
      <vt:lpstr>ABE</vt:lpstr>
      <vt:lpstr>NAP</vt:lpstr>
      <vt:lpstr>MAL</vt:lpstr>
      <vt:lpstr>DAL</vt:lpstr>
      <vt:lpstr>TAL</vt:lpstr>
      <vt:lpstr>MCA</vt:lpstr>
      <vt:lpstr>ACA</vt:lpstr>
      <vt:lpstr>AAL</vt:lpstr>
      <vt:lpstr>MAE</vt:lpstr>
      <vt:lpstr>DAE</vt:lpstr>
      <vt:lpstr>AAE</vt:lpstr>
      <vt:lpstr>LAL</vt:lpstr>
      <vt:lpstr>CAE</vt:lpstr>
      <vt:lpstr>IND</vt:lpstr>
      <vt:lpstr>PAH</vt:lpstr>
      <vt:lpstr>AKY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Hancock</dc:creator>
  <cp:lastModifiedBy>Julia Hancock</cp:lastModifiedBy>
  <dcterms:created xsi:type="dcterms:W3CDTF">2023-12-12T21:02:22Z</dcterms:created>
  <dcterms:modified xsi:type="dcterms:W3CDTF">2024-01-22T20:50:50Z</dcterms:modified>
</cp:coreProperties>
</file>